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Текст" sheetId="13" r:id="rId1"/>
    <sheet name="Приложение 1" sheetId="9" r:id="rId2"/>
    <sheet name="Приложение " sheetId="7" r:id="rId3"/>
    <sheet name="Приложение" sheetId="6" r:id="rId4"/>
    <sheet name="Приложение 2" sheetId="1" r:id="rId5"/>
    <sheet name="Приложение 3" sheetId="2" r:id="rId6"/>
    <sheet name="Приложение 4" sheetId="3" r:id="rId7"/>
    <sheet name="Приложение 5" sheetId="4" r:id="rId8"/>
    <sheet name="Приложение 6" sheetId="5" r:id="rId9"/>
    <sheet name="Приложение 7" sheetId="11" r:id="rId10"/>
    <sheet name="Приложение 9" sheetId="15" r:id="rId11"/>
  </sheets>
  <calcPr calcId="125725"/>
</workbook>
</file>

<file path=xl/calcChain.xml><?xml version="1.0" encoding="utf-8"?>
<calcChain xmlns="http://schemas.openxmlformats.org/spreadsheetml/2006/main">
  <c r="E14" i="11"/>
  <c r="D14"/>
  <c r="C14"/>
  <c r="E13"/>
  <c r="D13"/>
  <c r="C13"/>
  <c r="H51" i="5"/>
  <c r="H50" s="1"/>
  <c r="H49" s="1"/>
  <c r="G51"/>
  <c r="G50" s="1"/>
  <c r="G49" s="1"/>
  <c r="F51"/>
  <c r="F50" s="1"/>
  <c r="H48"/>
  <c r="H47" s="1"/>
  <c r="G48"/>
  <c r="G47" s="1"/>
  <c r="F48"/>
  <c r="F47" s="1"/>
  <c r="F41"/>
  <c r="F40" s="1"/>
  <c r="H24"/>
  <c r="G24"/>
  <c r="H98" i="4"/>
  <c r="G98"/>
  <c r="H99"/>
  <c r="G99"/>
  <c r="H75"/>
  <c r="H74" s="1"/>
  <c r="H73" s="1"/>
  <c r="H72" s="1"/>
  <c r="H71" s="1"/>
  <c r="G75"/>
  <c r="G74" s="1"/>
  <c r="G73" s="1"/>
  <c r="G72" s="1"/>
  <c r="G71" s="1"/>
  <c r="H70"/>
  <c r="H69" s="1"/>
  <c r="G70"/>
  <c r="G69" s="1"/>
  <c r="F70"/>
  <c r="F69" s="1"/>
  <c r="I92" i="3"/>
  <c r="I99"/>
  <c r="H99"/>
  <c r="H92" s="1"/>
  <c r="G92"/>
  <c r="G81"/>
  <c r="G72"/>
  <c r="G73"/>
  <c r="I69"/>
  <c r="H69"/>
  <c r="G69"/>
  <c r="I75"/>
  <c r="I74" s="1"/>
  <c r="I73" s="1"/>
  <c r="I72" s="1"/>
  <c r="I71" s="1"/>
  <c r="H75"/>
  <c r="H74" s="1"/>
  <c r="H73" s="1"/>
  <c r="H72" s="1"/>
  <c r="H71" s="1"/>
  <c r="G66"/>
  <c r="G65" s="1"/>
  <c r="G52"/>
  <c r="G51"/>
  <c r="D31" i="1"/>
  <c r="D38" l="1"/>
  <c r="E38"/>
  <c r="D39"/>
  <c r="E39"/>
  <c r="C39"/>
  <c r="D53" l="1"/>
  <c r="D52" s="1"/>
  <c r="E53"/>
  <c r="E52" s="1"/>
  <c r="C53"/>
  <c r="C52" s="1"/>
  <c r="D46"/>
  <c r="E46"/>
  <c r="C47"/>
  <c r="C46" s="1"/>
  <c r="C48"/>
  <c r="G75" i="3" l="1"/>
  <c r="G74" s="1"/>
  <c r="F75" i="4" l="1"/>
  <c r="F74" l="1"/>
  <c r="F73" s="1"/>
  <c r="F72" s="1"/>
  <c r="G50" i="3" l="1"/>
  <c r="F32" i="5" l="1"/>
  <c r="F49" l="1"/>
  <c r="F71" i="4" l="1"/>
  <c r="D28" i="2" l="1"/>
  <c r="G71" i="3"/>
  <c r="E44" i="1"/>
  <c r="E43" s="1"/>
  <c r="D44"/>
  <c r="D43" s="1"/>
  <c r="C44"/>
  <c r="C43" s="1"/>
  <c r="H97" i="4" l="1"/>
  <c r="G97"/>
  <c r="H21" i="5"/>
  <c r="G21"/>
  <c r="F21"/>
  <c r="E11" i="11" l="1"/>
  <c r="D11"/>
  <c r="C11"/>
  <c r="H23" i="5"/>
  <c r="G23"/>
  <c r="F23"/>
  <c r="F97" i="4"/>
  <c r="F96" s="1"/>
  <c r="H96"/>
  <c r="G96"/>
  <c r="I97" i="3"/>
  <c r="H97"/>
  <c r="G97"/>
  <c r="E10" i="11" l="1"/>
  <c r="D10"/>
  <c r="C10"/>
  <c r="E9"/>
  <c r="D9"/>
  <c r="C9"/>
  <c r="E8"/>
  <c r="D8"/>
  <c r="C8"/>
  <c r="E7"/>
  <c r="D7"/>
  <c r="C7"/>
  <c r="F18" i="5" l="1"/>
  <c r="H52"/>
  <c r="G52"/>
  <c r="H46"/>
  <c r="H42" s="1"/>
  <c r="G46"/>
  <c r="G42" s="1"/>
  <c r="F46"/>
  <c r="H20"/>
  <c r="G20"/>
  <c r="F20"/>
  <c r="H19"/>
  <c r="G19"/>
  <c r="F19"/>
  <c r="H18"/>
  <c r="G18"/>
  <c r="H17"/>
  <c r="G17"/>
  <c r="F17"/>
  <c r="H16"/>
  <c r="G16"/>
  <c r="F16"/>
  <c r="H100" i="4"/>
  <c r="G100"/>
  <c r="H95"/>
  <c r="H94" s="1"/>
  <c r="G95"/>
  <c r="G94" s="1"/>
  <c r="F95"/>
  <c r="F94" s="1"/>
  <c r="H93"/>
  <c r="H92" s="1"/>
  <c r="H91" s="1"/>
  <c r="G93"/>
  <c r="G92" s="1"/>
  <c r="G91" s="1"/>
  <c r="F93"/>
  <c r="F92" s="1"/>
  <c r="H86"/>
  <c r="H85" s="1"/>
  <c r="G86"/>
  <c r="G85" s="1"/>
  <c r="F86"/>
  <c r="F85" s="1"/>
  <c r="H84"/>
  <c r="H83" s="1"/>
  <c r="G84"/>
  <c r="G83" s="1"/>
  <c r="F84"/>
  <c r="F83" s="1"/>
  <c r="H82"/>
  <c r="H81" s="1"/>
  <c r="G82"/>
  <c r="G81" s="1"/>
  <c r="F82"/>
  <c r="F81" s="1"/>
  <c r="H68"/>
  <c r="H67" s="1"/>
  <c r="H66" s="1"/>
  <c r="G68"/>
  <c r="G67" s="1"/>
  <c r="G66" s="1"/>
  <c r="F68"/>
  <c r="F67" s="1"/>
  <c r="F66" s="1"/>
  <c r="F65" s="1"/>
  <c r="H61"/>
  <c r="H60" s="1"/>
  <c r="H59" s="1"/>
  <c r="H58" s="1"/>
  <c r="H57" s="1"/>
  <c r="H56" s="1"/>
  <c r="G61"/>
  <c r="G60" s="1"/>
  <c r="G59" s="1"/>
  <c r="G58" s="1"/>
  <c r="G57" s="1"/>
  <c r="G56" s="1"/>
  <c r="F61"/>
  <c r="F60" s="1"/>
  <c r="F59" s="1"/>
  <c r="H55"/>
  <c r="G55"/>
  <c r="F55"/>
  <c r="F53" s="1"/>
  <c r="G54" i="3"/>
  <c r="H48" i="4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F33" i="2"/>
  <c r="E33"/>
  <c r="I93" i="3"/>
  <c r="H93"/>
  <c r="G93"/>
  <c r="I95"/>
  <c r="H22" i="5" s="1"/>
  <c r="H95" i="3"/>
  <c r="G22" i="5" s="1"/>
  <c r="G95" i="3"/>
  <c r="F22" i="5" s="1"/>
  <c r="I82" i="3"/>
  <c r="H82"/>
  <c r="G82"/>
  <c r="I84"/>
  <c r="H36" i="5" s="1"/>
  <c r="H84" i="3"/>
  <c r="G36" i="5" s="1"/>
  <c r="G84" i="3"/>
  <c r="F36" i="5" s="1"/>
  <c r="I86" i="3"/>
  <c r="H37" i="5" s="1"/>
  <c r="H86" i="3"/>
  <c r="G37" i="5" s="1"/>
  <c r="G86" i="3"/>
  <c r="F37" i="5" s="1"/>
  <c r="I60" i="3"/>
  <c r="I59" s="1"/>
  <c r="I58" s="1"/>
  <c r="I57" s="1"/>
  <c r="I56" s="1"/>
  <c r="H32" i="5" s="1"/>
  <c r="H31" s="1"/>
  <c r="H30" s="1"/>
  <c r="H60" i="3"/>
  <c r="H59" s="1"/>
  <c r="H58" s="1"/>
  <c r="H57" s="1"/>
  <c r="H56" s="1"/>
  <c r="G32" i="5" s="1"/>
  <c r="G31" s="1"/>
  <c r="G30" s="1"/>
  <c r="G60" i="3"/>
  <c r="G59" s="1"/>
  <c r="F31" i="5" s="1"/>
  <c r="F30" s="1"/>
  <c r="I54" i="3"/>
  <c r="I52" s="1"/>
  <c r="I51" s="1"/>
  <c r="I50" s="1"/>
  <c r="H54"/>
  <c r="H52" s="1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F17" i="2" s="1"/>
  <c r="H24" i="3"/>
  <c r="H23" s="1"/>
  <c r="H22" s="1"/>
  <c r="H21" s="1"/>
  <c r="H20" s="1"/>
  <c r="E17" i="2" s="1"/>
  <c r="G24" i="3"/>
  <c r="G23" s="1"/>
  <c r="G22" s="1"/>
  <c r="G21" s="1"/>
  <c r="G20" s="1"/>
  <c r="D17" i="2" s="1"/>
  <c r="I18" i="3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E56" i="1"/>
  <c r="E55" s="1"/>
  <c r="D56"/>
  <c r="D55" s="1"/>
  <c r="C56"/>
  <c r="C55" s="1"/>
  <c r="E41"/>
  <c r="D41"/>
  <c r="C41"/>
  <c r="C38" s="1"/>
  <c r="E36"/>
  <c r="E35" s="1"/>
  <c r="D36"/>
  <c r="D35" s="1"/>
  <c r="C36"/>
  <c r="C35" s="1"/>
  <c r="E33"/>
  <c r="E31"/>
  <c r="E28"/>
  <c r="D33"/>
  <c r="D28"/>
  <c r="C33"/>
  <c r="C31"/>
  <c r="C28"/>
  <c r="E25"/>
  <c r="D25"/>
  <c r="C25"/>
  <c r="E24"/>
  <c r="D24"/>
  <c r="C24"/>
  <c r="E19"/>
  <c r="E18" s="1"/>
  <c r="D19"/>
  <c r="D18" s="1"/>
  <c r="C19"/>
  <c r="C18" s="1"/>
  <c r="E16"/>
  <c r="D16"/>
  <c r="C16"/>
  <c r="E15"/>
  <c r="D15"/>
  <c r="C15"/>
  <c r="F80" i="4" l="1"/>
  <c r="F79" s="1"/>
  <c r="F78" s="1"/>
  <c r="F77" s="1"/>
  <c r="F76" s="1"/>
  <c r="F44" i="5"/>
  <c r="F43"/>
  <c r="F42" s="1"/>
  <c r="H66" i="3"/>
  <c r="H65" s="1"/>
  <c r="H64" s="1"/>
  <c r="H63" s="1"/>
  <c r="G45" i="5"/>
  <c r="I66" i="3"/>
  <c r="I65" s="1"/>
  <c r="I64" s="1"/>
  <c r="I63" s="1"/>
  <c r="I62" s="1"/>
  <c r="H45" i="5"/>
  <c r="C50" i="1"/>
  <c r="C51"/>
  <c r="F54" i="4"/>
  <c r="H54"/>
  <c r="H52" s="1"/>
  <c r="H51" s="1"/>
  <c r="H50" s="1"/>
  <c r="H49" s="1"/>
  <c r="H53"/>
  <c r="G54"/>
  <c r="G52" s="1"/>
  <c r="G51" s="1"/>
  <c r="G50" s="1"/>
  <c r="G49" s="1"/>
  <c r="G53"/>
  <c r="F45" i="5"/>
  <c r="G91" i="3"/>
  <c r="G90" s="1"/>
  <c r="G89" s="1"/>
  <c r="G88" s="1"/>
  <c r="D32" i="2" s="1"/>
  <c r="D31" s="1"/>
  <c r="F91" i="4"/>
  <c r="F90" s="1"/>
  <c r="F89" s="1"/>
  <c r="F88" s="1"/>
  <c r="F87" s="1"/>
  <c r="F39" i="5"/>
  <c r="F38" s="1"/>
  <c r="F14"/>
  <c r="F13" s="1"/>
  <c r="H80" i="4"/>
  <c r="H79" s="1"/>
  <c r="H78" s="1"/>
  <c r="H77" s="1"/>
  <c r="H76" s="1"/>
  <c r="G35" i="5"/>
  <c r="H81" i="3"/>
  <c r="H80" s="1"/>
  <c r="H79" s="1"/>
  <c r="H78" s="1"/>
  <c r="H77" s="1"/>
  <c r="F35" i="5"/>
  <c r="H35"/>
  <c r="I81" i="3"/>
  <c r="I80" s="1"/>
  <c r="I79" s="1"/>
  <c r="I78" s="1"/>
  <c r="I77" s="1"/>
  <c r="G80" i="4"/>
  <c r="G79" s="1"/>
  <c r="G78" s="1"/>
  <c r="G77" s="1"/>
  <c r="G76" s="1"/>
  <c r="G58" i="3"/>
  <c r="G57" s="1"/>
  <c r="G56" s="1"/>
  <c r="F58" i="4"/>
  <c r="F57" s="1"/>
  <c r="F56" s="1"/>
  <c r="H36" i="3"/>
  <c r="G90" i="4"/>
  <c r="G89" s="1"/>
  <c r="G88" s="1"/>
  <c r="G87" s="1"/>
  <c r="I36" i="3"/>
  <c r="H36" i="4"/>
  <c r="G36" i="3"/>
  <c r="F36" i="4"/>
  <c r="H91" i="3"/>
  <c r="H90" s="1"/>
  <c r="H89" s="1"/>
  <c r="H88" s="1"/>
  <c r="I91"/>
  <c r="I90" s="1"/>
  <c r="I89" s="1"/>
  <c r="I88" s="1"/>
  <c r="H90" i="4"/>
  <c r="H89" s="1"/>
  <c r="H88" s="1"/>
  <c r="H87" s="1"/>
  <c r="G43" i="5"/>
  <c r="G44"/>
  <c r="H44"/>
  <c r="H43"/>
  <c r="G36" i="4"/>
  <c r="H33"/>
  <c r="H32" s="1"/>
  <c r="H31" s="1"/>
  <c r="H30" s="1"/>
  <c r="H29" s="1"/>
  <c r="H28" s="1"/>
  <c r="D51" i="1"/>
  <c r="D50" s="1"/>
  <c r="E51"/>
  <c r="E50" s="1"/>
  <c r="G64" i="3"/>
  <c r="G63" s="1"/>
  <c r="G62" s="1"/>
  <c r="G15" i="5"/>
  <c r="G14" s="1"/>
  <c r="E16" i="2"/>
  <c r="H13" i="3"/>
  <c r="E18" i="2"/>
  <c r="E19"/>
  <c r="G27" i="5"/>
  <c r="G26" s="1"/>
  <c r="E21" i="2"/>
  <c r="F29" i="5"/>
  <c r="F28" s="1"/>
  <c r="D22" i="2"/>
  <c r="H29" i="5"/>
  <c r="H28" s="1"/>
  <c r="F22" i="2"/>
  <c r="E25"/>
  <c r="F16"/>
  <c r="I13" i="3"/>
  <c r="H15" i="5"/>
  <c r="H14" s="1"/>
  <c r="D19" i="2"/>
  <c r="D18"/>
  <c r="F19"/>
  <c r="F18"/>
  <c r="D21"/>
  <c r="F27" i="5"/>
  <c r="F26" s="1"/>
  <c r="F21" i="2"/>
  <c r="H27" i="5"/>
  <c r="H26" s="1"/>
  <c r="E22" i="2"/>
  <c r="G29" i="5"/>
  <c r="G28" s="1"/>
  <c r="F25" i="2"/>
  <c r="H41" i="5"/>
  <c r="H40" s="1"/>
  <c r="H39" s="1"/>
  <c r="H38" s="1"/>
  <c r="I49" i="3"/>
  <c r="F24" i="2"/>
  <c r="G41" i="5"/>
  <c r="G40" s="1"/>
  <c r="G39" s="1"/>
  <c r="G38" s="1"/>
  <c r="E24" i="2"/>
  <c r="H49" i="3"/>
  <c r="H65" i="4"/>
  <c r="H64" s="1"/>
  <c r="H63" s="1"/>
  <c r="H62" s="1"/>
  <c r="F64"/>
  <c r="F63" s="1"/>
  <c r="F62" s="1"/>
  <c r="G65"/>
  <c r="G64" s="1"/>
  <c r="G63" s="1"/>
  <c r="G62" s="1"/>
  <c r="G33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G13" i="3"/>
  <c r="D16" i="2"/>
  <c r="E30" i="1"/>
  <c r="E27" s="1"/>
  <c r="E14" s="1"/>
  <c r="D30"/>
  <c r="D27" s="1"/>
  <c r="D14" s="1"/>
  <c r="C30"/>
  <c r="C27" s="1"/>
  <c r="C14" s="1"/>
  <c r="F101" i="4" l="1"/>
  <c r="F52"/>
  <c r="F51" s="1"/>
  <c r="F50" s="1"/>
  <c r="F49" s="1"/>
  <c r="E27" i="2"/>
  <c r="E26" s="1"/>
  <c r="H62" i="3"/>
  <c r="D20" i="2"/>
  <c r="F20"/>
  <c r="G49" i="3"/>
  <c r="D23" i="2" s="1"/>
  <c r="I12" i="3"/>
  <c r="D24" i="2"/>
  <c r="D15"/>
  <c r="G12" i="4"/>
  <c r="E15" i="2"/>
  <c r="F15"/>
  <c r="H12" i="4"/>
  <c r="D27" i="2"/>
  <c r="D26"/>
  <c r="E23"/>
  <c r="F27"/>
  <c r="F26" s="1"/>
  <c r="F23"/>
  <c r="D25"/>
  <c r="H101" i="4"/>
  <c r="G101"/>
  <c r="G13" i="5"/>
  <c r="E20" i="2"/>
  <c r="F32"/>
  <c r="F31" s="1"/>
  <c r="E32"/>
  <c r="E31" s="1"/>
  <c r="H102" i="3"/>
  <c r="F30" i="2"/>
  <c r="F29" s="1"/>
  <c r="I102" i="3"/>
  <c r="H13" i="5"/>
  <c r="F25"/>
  <c r="C58" i="1"/>
  <c r="C18" i="9" s="1"/>
  <c r="D58" i="1"/>
  <c r="D18" i="9" s="1"/>
  <c r="E58" i="1"/>
  <c r="E18" i="9" s="1"/>
  <c r="H25" i="5"/>
  <c r="G25"/>
  <c r="H34"/>
  <c r="H33" s="1"/>
  <c r="G34"/>
  <c r="G33" s="1"/>
  <c r="E30" i="2"/>
  <c r="E29" s="1"/>
  <c r="G12" i="5" l="1"/>
  <c r="G53" s="1"/>
  <c r="H12"/>
  <c r="H53" s="1"/>
  <c r="F12" i="4"/>
  <c r="H12" i="3"/>
  <c r="E34" i="2"/>
  <c r="F34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0"/>
  <c r="C21"/>
  <c r="C19"/>
  <c r="G80" i="3"/>
  <c r="G79" s="1"/>
  <c r="G78" s="1"/>
  <c r="G77" s="1"/>
  <c r="F34" i="5" l="1"/>
  <c r="F33" s="1"/>
  <c r="F12" s="1"/>
  <c r="F53" s="1"/>
  <c r="G102" i="3"/>
  <c r="C22" i="9" s="1"/>
  <c r="G12" i="3"/>
  <c r="D30" i="2"/>
  <c r="D29" s="1"/>
  <c r="D34" s="1"/>
  <c r="C23" i="9" l="1"/>
  <c r="C24"/>
  <c r="C25"/>
  <c r="C17"/>
  <c r="C26" s="1"/>
</calcChain>
</file>

<file path=xl/sharedStrings.xml><?xml version="1.0" encoding="utf-8"?>
<sst xmlns="http://schemas.openxmlformats.org/spreadsheetml/2006/main" count="1207" uniqueCount="429">
  <si>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</si>
  <si>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</si>
  <si>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</si>
  <si>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</si>
  <si>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</si>
  <si>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</si>
  <si>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</si>
  <si>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</si>
  <si>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</si>
  <si>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</si>
  <si>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</si>
  <si>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</si>
  <si>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</si>
  <si>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</si>
  <si>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</si>
  <si>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</si>
  <si>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</si>
  <si>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</si>
  <si>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</si>
  <si>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</si>
  <si>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</si>
  <si>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</si>
  <si>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</si>
  <si>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</si>
  <si>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</si>
  <si>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</si>
  <si>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</si>
  <si>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</si>
  <si>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</si>
  <si>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</si>
  <si>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</si>
  <si>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</si>
  <si>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</si>
  <si>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</si>
  <si>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</si>
  <si>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</si>
  <si>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</si>
  <si>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</si>
  <si>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</si>
  <si>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</si>
  <si>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</si>
  <si>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</si>
  <si>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</si>
  <si>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</si>
  <si>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</si>
  <si>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</si>
  <si>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</si>
  <si>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</si>
  <si>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</si>
  <si>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</si>
  <si>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</si>
  <si>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</si>
  <si>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</si>
  <si>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</si>
  <si>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</si>
  <si>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</si>
  <si>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</si>
  <si>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</si>
  <si>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</si>
  <si>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</si>
  <si>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</si>
  <si>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</si>
  <si>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</si>
  <si>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</si>
  <si>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</si>
  <si>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</si>
  <si>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</si>
  <si>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</si>
  <si>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</si>
  <si>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</si>
  <si>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</si>
  <si>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</si>
  <si>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</si>
  <si>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</si>
  <si>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</si>
  <si>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</si>
  <si>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</si>
  <si>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</si>
  <si>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</si>
  <si>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</si>
  <si>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</si>
  <si>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</si>
  <si>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</si>
  <si>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</si>
  <si>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</si>
  <si>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</si>
  <si>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</si>
  <si>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</si>
  <si>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</si>
  <si>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31.0.00.00000</t>
  </si>
  <si>
    <t>31.1.00.00000</t>
  </si>
  <si>
    <t>Основные мероприятия «Содержание органов местного самоуправления»</t>
  </si>
  <si>
    <t>31.1.01.00000</t>
  </si>
  <si>
    <t>Глава муниципального образования</t>
  </si>
  <si>
    <t>31.1.01.10010</t>
  </si>
  <si>
    <t>Расходы на выплаты персоналу государственных (муниципальных) органов</t>
  </si>
  <si>
    <t>Центральный аппарат</t>
  </si>
  <si>
    <t>31.1.01.10020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</si>
  <si>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</si>
  <si>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</si>
  <si>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</si>
  <si>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</si>
  <si>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31.1.01.51180</t>
  </si>
  <si>
    <t>31.3.00.00000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</si>
  <si>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</si>
  <si>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31.3.01.00000</t>
  </si>
  <si>
    <t>Разработка и утверждение комплекса мер по обеспечению пожарной безопасности муниципальных учреждений и жилищного фонда</t>
  </si>
  <si>
    <t>31.3.01.60080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</si>
  <si>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</si>
  <si>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</si>
  <si>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31.3.02.00000</t>
  </si>
  <si>
    <t>Прочие мероприятия в области национальной безопасности и правоохранительной деятельности</t>
  </si>
  <si>
    <t>31.3.02.60090</t>
  </si>
  <si>
    <t>32.0.00.00000</t>
  </si>
  <si>
    <t>32.1.00.00000</t>
  </si>
  <si>
    <t>Содержание автомобильных дорог и инженерных сооружений на них в границах поселений</t>
  </si>
  <si>
    <t>32.1.01.60110</t>
  </si>
  <si>
    <t>31.4.00.00000</t>
  </si>
  <si>
    <t>31.4.03.00000</t>
  </si>
  <si>
    <t>31.4.03.60280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</si>
  <si>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</si>
  <si>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33.0.00.00000</t>
  </si>
  <si>
    <t>Подпрограмма «Комплексное развитие коммунальной инфраструктуры»</t>
  </si>
  <si>
    <t>33.2.00.00000</t>
  </si>
  <si>
    <t>Основное мероприятие «Мероприятия в области коммунального хозяйства»</t>
  </si>
  <si>
    <t>33.2.01.00000</t>
  </si>
  <si>
    <t>Содержание объектов коммунального хозяйства</t>
  </si>
  <si>
    <t>33.2.01.60160</t>
  </si>
  <si>
    <t>31.5.00.00000</t>
  </si>
  <si>
    <t>Основные мероприятия «Организация и обеспечение досуга жителей поселения услугами организаций культуры»</t>
  </si>
  <si>
    <t>31.5.01.00000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</si>
  <si>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</si>
  <si>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31.5.01.60220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</si>
  <si>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</si>
  <si>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31.5.01.61020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</si>
  <si>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</si>
  <si>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31.5.01.61030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</si>
  <si>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</si>
  <si>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</si>
  <si>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31.1.01.61010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</si>
  <si>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</si>
  <si>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31.1.01.61040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</si>
  <si>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</si>
  <si>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</si>
  <si>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</si>
  <si>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</si>
  <si>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</si>
  <si>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</si>
  <si>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</si>
  <si>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</si>
  <si>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</si>
  <si>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</si>
  <si>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</si>
  <si>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</si>
  <si>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</si>
  <si>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</si>
  <si>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</si>
  <si>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</si>
  <si>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</si>
  <si>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</si>
  <si>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</si>
  <si>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</si>
  <si>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</si>
  <si>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</si>
  <si>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</si>
  <si>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</si>
  <si>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</si>
  <si>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</si>
  <si>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</si>
  <si>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</si>
  <si>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</si>
  <si>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</si>
  <si>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</si>
  <si>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</si>
  <si>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</si>
  <si>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</si>
  <si>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</si>
  <si>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</si>
  <si>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</si>
  <si>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</si>
  <si>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</si>
  <si>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</si>
  <si>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</si>
  <si>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</si>
  <si>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</si>
  <si>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</si>
  <si>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</si>
  <si>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</si>
  <si>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</si>
  <si>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</si>
  <si>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</si>
  <si>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</si>
  <si>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</si>
  <si>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</si>
  <si>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</si>
  <si>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</si>
  <si>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</si>
  <si>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</si>
  <si>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</si>
  <si>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</si>
  <si>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</si>
  <si>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</si>
  <si>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</si>
  <si>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</si>
  <si>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</si>
  <si>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</si>
  <si>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</si>
  <si>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</si>
  <si>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</si>
  <si>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</si>
  <si>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</si>
  <si>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</si>
  <si>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</si>
  <si>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</si>
  <si>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</si>
  <si>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</si>
  <si>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>Приложение  1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</si>
  <si>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</si>
  <si>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</si>
  <si>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</si>
  <si>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</si>
  <si>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</si>
  <si>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</si>
  <si>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</si>
  <si>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</si>
  <si>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</si>
  <si>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</si>
  <si>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</si>
  <si>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</si>
  <si>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</si>
  <si>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</si>
  <si>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</si>
  <si>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</si>
  <si>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</si>
  <si>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</si>
  <si>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</si>
  <si>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</si>
  <si>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</si>
  <si>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</si>
  <si>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</si>
  <si>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</si>
  <si>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</si>
  <si>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</si>
  <si>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</si>
  <si>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</si>
  <si>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</si>
  <si>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</si>
  <si>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31.1.01.61050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</si>
  <si>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</si>
  <si>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</si>
  <si>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</si>
  <si>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</si>
  <si>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</si>
  <si>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</si>
  <si>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</si>
  <si>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</si>
  <si>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</si>
  <si>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</si>
  <si>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</si>
  <si>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</si>
  <si>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</si>
  <si>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</si>
  <si>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</si>
  <si>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</si>
  <si>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</si>
  <si>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</si>
  <si>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</si>
  <si>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</si>
  <si>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</si>
  <si>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</si>
  <si>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</si>
  <si>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</si>
  <si>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</si>
  <si>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</si>
  <si>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</si>
  <si>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</si>
  <si>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</si>
  <si>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</si>
  <si>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</si>
  <si>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</si>
  <si>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</si>
  <si>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</si>
  <si>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</si>
  <si>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</si>
  <si>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</si>
  <si>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</si>
  <si>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</si>
  <si>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</si>
  <si>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</si>
  <si>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</si>
  <si>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</si>
  <si>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</si>
  <si>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</si>
  <si>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</si>
  <si>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</si>
  <si>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</si>
  <si>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</si>
  <si>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</si>
  <si>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</si>
  <si>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</si>
  <si>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</si>
  <si>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</si>
  <si>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</si>
  <si>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</si>
  <si>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</si>
  <si>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</si>
  <si>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</si>
  <si>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</si>
  <si>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</si>
  <si>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2022 год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</si>
  <si>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</si>
  <si>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</si>
  <si>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</si>
  <si>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</si>
  <si>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</si>
  <si>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</si>
  <si>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</si>
  <si>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</si>
  <si>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</si>
  <si>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</si>
  <si>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2022г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</si>
  <si>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</si>
  <si>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</si>
  <si>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</si>
  <si>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</si>
  <si>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</si>
  <si>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</si>
  <si>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</si>
  <si>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</si>
  <si>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</si>
  <si>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</si>
  <si>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</si>
  <si>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</si>
  <si>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</si>
  <si>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</si>
  <si>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</si>
  <si>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</si>
  <si>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</si>
  <si>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</si>
  <si>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</si>
  <si>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</si>
  <si>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</si>
  <si>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</si>
  <si>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</si>
  <si>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 xml:space="preserve">  Новоюласенский сельсовет на 2021 год</t>
  </si>
  <si>
    <t>2023 год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</si>
  <si>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</si>
  <si>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</si>
  <si>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</si>
  <si>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</si>
  <si>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</si>
  <si>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Новоюласенский сельсовет на 2021 год</t>
  </si>
  <si>
    <t xml:space="preserve">                                                                                                                 и  плановый период 2022 и 2023 годов</t>
  </si>
  <si>
    <t xml:space="preserve">  и плановый период 2022 и 2023 годов</t>
  </si>
  <si>
    <t>2023г</t>
  </si>
  <si>
    <t>и  плановый период 2022 и 2023 годов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</si>
  <si>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</si>
  <si>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</si>
  <si>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</si>
  <si>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</si>
  <si>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</si>
  <si>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</si>
  <si>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</si>
  <si>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</si>
  <si>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</si>
  <si>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</si>
  <si>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Благоустройство</t>
  </si>
  <si>
    <t>240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</si>
  <si>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</si>
  <si>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</si>
  <si>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2 02 15002 00 0000 150</t>
  </si>
  <si>
    <t>Дотации бюджетам сельских поселений на поддержку мер по обеспечению сбалансированности бюджетов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</si>
  <si>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</si>
  <si>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31.1.01.61070</t>
  </si>
  <si>
    <t>3110161070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</si>
  <si>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</si>
  <si>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</si>
  <si>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Прочие мероприятия по благоустройству городских округов и поселений</t>
  </si>
  <si>
    <t>33.3.01.60200</t>
  </si>
  <si>
    <t>Содержание объектов коммунальной инфраструктуры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</si>
  <si>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</si>
  <si>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</si>
  <si>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</si>
  <si>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</si>
  <si>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32.1.01.00000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</si>
  <si>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</si>
  <si>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1 17 15030 10 0205 150</t>
  </si>
  <si>
    <t>Инициативные платежи, зачисляемые в бюджеты сельских поселений  "Ремонт водопровода"</t>
  </si>
  <si>
    <t xml:space="preserve">Новоюласенский  сельсовет на 2022 год  </t>
  </si>
  <si>
    <t xml:space="preserve"> подвидов доходов на 2022 год и плановый период 2023и 2024 годов </t>
  </si>
  <si>
    <t>и плановый период 2023 и 2024 годов</t>
  </si>
  <si>
    <t>2022год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</si>
  <si>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</si>
  <si>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</si>
  <si>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</si>
  <si>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</si>
  <si>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</si>
  <si>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Ведомственная структура расходов бюджета поселения на 2022 год  и  плановый период 2023 и 2024 годов</t>
  </si>
  <si>
    <t>33.2.П5.S1405</t>
  </si>
  <si>
    <t>Реализация  инициативных проектов (Ремонт водопровода)</t>
  </si>
  <si>
    <t>Основные мероприятие "Мероприятие по повышению уровня благоустройства на территории муниципального образования"</t>
  </si>
  <si>
    <t>31.4.04.61080</t>
  </si>
  <si>
    <t>3140461080</t>
  </si>
  <si>
    <t>Основные мероприятия «Передача к осуществлению части полномочий администрации поселения по развитию системы градорегулирования в муниципальногм образовании"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</si>
  <si>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</si>
  <si>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</si>
  <si>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</si>
  <si>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</si>
  <si>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</si>
  <si>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</si>
  <si>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 xml:space="preserve">       Новоюласенский сельсовет на 2022 год</t>
  </si>
  <si>
    <t>Приложение № 9</t>
  </si>
  <si>
    <t xml:space="preserve">                                                           и  плановый период 2023 и 2024 годов</t>
  </si>
  <si>
    <t xml:space="preserve">                       на 2022 год и  плановый период 2023 и 2024 годов</t>
  </si>
  <si>
    <t>Предельный срок погашения долговых обязательств 2023 года</t>
  </si>
  <si>
    <t>2022года</t>
  </si>
  <si>
    <t>2024 года</t>
  </si>
  <si>
    <t xml:space="preserve">на 2022 год  и плановый период </t>
  </si>
  <si>
    <t>2023 и 2024 годов</t>
  </si>
  <si>
    <t>Новоюласенский сельсовет на 2022год</t>
  </si>
  <si>
    <t xml:space="preserve"> и  плановый период 2023  и 2024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</si>
  <si>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2022 год  и плановый период 2023 и 2024 годов 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</si>
  <si>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</si>
  <si>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 xml:space="preserve"> Новоюласенский сельсовет на 2022 год</t>
  </si>
  <si>
    <t xml:space="preserve">                                                                                                                                   и  плановый период 2023 и 2024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</si>
  <si>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2022 год и на плановый период 2023 и 2024 годов</t>
  </si>
  <si>
    <t xml:space="preserve">Приложение № 7
                                                                              к бюджету муниципального образования                      
                     Новоюласенский сельсовет на 2022 год
 и  плановый период 2023 и 2024 годов
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</si>
  <si>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2022 год и плановый период 2023 и 2024 годов</t>
  </si>
  <si>
    <t xml:space="preserve"> на 2022 год  и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</si>
</sst>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4" fillId="0" borderId="0" xfId="0" applyFont="1"/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23" fillId="0" borderId="0" xfId="0" applyFont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8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vertical="top" wrapText="1"/>
    </xf>
    <xf numFmtId="164" fontId="1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8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3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0" fillId="2" borderId="0" xfId="0" applyNumberFormat="1" applyFill="1"/>
    <xf numFmtId="0" fontId="16" fillId="2" borderId="0" xfId="0" applyFont="1" applyFill="1"/>
    <xf numFmtId="164" fontId="14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wrapText="1"/>
    </xf>
    <xf numFmtId="0" fontId="24" fillId="0" borderId="0" xfId="0" applyFont="1"/>
    <xf numFmtId="0" fontId="1" fillId="2" borderId="1" xfId="0" applyFont="1" applyFill="1" applyBorder="1" applyAlignment="1">
      <alignment horizontal="center" wrapText="1"/>
    </xf>
    <xf numFmtId="0" fontId="18" fillId="2" borderId="0" xfId="0" applyFont="1" applyFill="1" applyAlignment="1">
      <alignment horizontal="center"/>
    </xf>
    <xf numFmtId="49" fontId="19" fillId="2" borderId="1" xfId="0" applyNumberFormat="1" applyFont="1" applyFill="1" applyBorder="1" applyAlignment="1">
      <alignment horizontal="center" vertical="top" wrapText="1"/>
    </xf>
    <xf numFmtId="164" fontId="19" fillId="2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15" fillId="3" borderId="1" xfId="0" applyFont="1" applyFill="1" applyBorder="1" applyAlignment="1">
      <alignment horizontal="center" vertical="top" wrapText="1"/>
    </xf>
    <xf numFmtId="49" fontId="15" fillId="3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4" fontId="19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2" fillId="0" borderId="0" xfId="0" applyFont="1" applyAlignment="1">
      <alignment vertical="top"/>
    </xf>
    <xf numFmtId="0" fontId="19" fillId="0" borderId="0" xfId="0" applyFont="1" applyAlignment="1">
      <alignment horizontal="justify" vertical="top"/>
    </xf>
    <xf numFmtId="0" fontId="19" fillId="0" borderId="0" xfId="0" applyFont="1" applyAlignment="1">
      <alignment horizontal="right" vertical="top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18" fillId="0" borderId="4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9" fillId="3" borderId="0" xfId="0" applyFont="1" applyFill="1" applyAlignment="1">
      <alignment horizontal="right"/>
    </xf>
    <xf numFmtId="0" fontId="18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5"/>
  <cols>
    <col min="1" max="10" width="8.85546875" style="68"/>
  </cols>
  <sheetData>
    <row r="1" spans="1:10">
      <c r="A1" s="165"/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>
      <c r="A3" s="165"/>
      <c r="B3" s="165"/>
      <c r="C3" s="165"/>
      <c r="D3" s="165"/>
      <c r="E3" s="165"/>
      <c r="F3" s="165"/>
      <c r="G3" s="165"/>
      <c r="H3" s="165"/>
      <c r="I3" s="165"/>
      <c r="J3" s="165"/>
    </row>
    <row r="4" spans="1:10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0">
      <c r="A6" s="166"/>
      <c r="B6" s="166"/>
      <c r="C6" s="166"/>
      <c r="D6" s="166"/>
      <c r="E6" s="166"/>
      <c r="F6" s="166"/>
      <c r="G6" s="166"/>
      <c r="H6" s="166"/>
      <c r="I6" s="166"/>
      <c r="J6" s="166"/>
    </row>
    <row r="7" spans="1:10" ht="37.15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</row>
    <row r="8" spans="1:10" s="62" customFormat="1" ht="17.25" customHeight="1">
      <c r="A8" s="168"/>
      <c r="B8" s="168"/>
      <c r="C8" s="168"/>
      <c r="D8" s="168"/>
      <c r="E8" s="168"/>
      <c r="F8" s="168"/>
      <c r="G8" s="168"/>
      <c r="H8" s="168"/>
      <c r="I8" s="168"/>
      <c r="J8" s="168"/>
    </row>
    <row r="9" spans="1:10" ht="39" customHeight="1">
      <c r="A9" s="164"/>
      <c r="B9" s="164"/>
      <c r="C9" s="164"/>
      <c r="D9" s="164"/>
      <c r="E9" s="164"/>
      <c r="F9" s="164"/>
      <c r="G9" s="164"/>
      <c r="H9" s="164"/>
      <c r="I9" s="164"/>
      <c r="J9" s="164"/>
    </row>
    <row r="10" spans="1:10" ht="38.25" customHeight="1">
      <c r="A10" s="164"/>
      <c r="B10" s="164"/>
      <c r="C10" s="164"/>
      <c r="D10" s="164"/>
      <c r="E10" s="164"/>
      <c r="F10" s="164"/>
      <c r="G10" s="164"/>
      <c r="H10" s="164"/>
      <c r="I10" s="164"/>
      <c r="J10" s="164"/>
    </row>
    <row r="11" spans="1:10" ht="50.25" customHeight="1">
      <c r="A11" s="164"/>
      <c r="B11" s="164"/>
      <c r="C11" s="164"/>
      <c r="D11" s="164"/>
      <c r="E11" s="164"/>
      <c r="F11" s="164"/>
      <c r="G11" s="164"/>
      <c r="H11" s="164"/>
      <c r="I11" s="164"/>
      <c r="J11" s="164"/>
    </row>
    <row r="12" spans="1:10" s="114" customFormat="1" ht="44.25" customHeight="1">
      <c r="A12" s="164"/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s="114" customFormat="1" ht="71.25" customHeight="1">
      <c r="A13" s="164"/>
      <c r="B13" s="164"/>
      <c r="C13" s="164"/>
      <c r="D13" s="164"/>
      <c r="E13" s="164"/>
      <c r="F13" s="164"/>
      <c r="G13" s="164"/>
      <c r="H13" s="164"/>
      <c r="I13" s="164"/>
      <c r="J13" s="164"/>
    </row>
    <row r="14" spans="1:10" s="114" customFormat="1" ht="20.25" customHeight="1">
      <c r="A14" s="171"/>
      <c r="B14" s="171"/>
      <c r="C14" s="171"/>
      <c r="D14" s="171"/>
      <c r="E14" s="171"/>
      <c r="F14" s="171"/>
      <c r="G14" s="171"/>
      <c r="H14" s="171"/>
      <c r="I14" s="171"/>
      <c r="J14" s="171"/>
    </row>
    <row r="15" spans="1:10" s="114" customFormat="1" ht="59.2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</row>
    <row r="16" spans="1:10" ht="16.5" customHeight="1">
      <c r="A16" s="134"/>
      <c r="B16"/>
      <c r="C16"/>
      <c r="D16"/>
      <c r="E16"/>
      <c r="F16"/>
      <c r="G16"/>
      <c r="H16"/>
      <c r="I16"/>
      <c r="J16"/>
    </row>
    <row r="17" spans="1:10" ht="31.9" customHeight="1">
      <c r="A17" s="169"/>
      <c r="B17" s="169"/>
      <c r="C17" s="169"/>
      <c r="D17" s="169"/>
      <c r="E17" s="169"/>
      <c r="F17" s="169"/>
      <c r="G17" s="169"/>
      <c r="H17" s="169"/>
      <c r="I17" s="169"/>
      <c r="J17" s="169"/>
    </row>
    <row r="18" spans="1:10" ht="31.9" customHeight="1">
      <c r="A18" s="169"/>
      <c r="B18" s="169"/>
      <c r="C18" s="169"/>
      <c r="D18" s="169"/>
      <c r="E18" s="169"/>
      <c r="F18" s="169"/>
      <c r="G18" s="169"/>
      <c r="H18" s="169"/>
      <c r="I18" s="169"/>
      <c r="J18" s="169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5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5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15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" customHeight="1">
      <c r="A30"/>
      <c r="B30"/>
      <c r="C30"/>
      <c r="D30"/>
      <c r="E30"/>
      <c r="F30"/>
      <c r="G30"/>
      <c r="H30"/>
      <c r="I30"/>
      <c r="J30"/>
    </row>
    <row r="31" spans="1:10" ht="82.15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00000000000006" customHeight="1">
      <c r="A33"/>
      <c r="B33"/>
      <c r="C33"/>
      <c r="D33"/>
      <c r="E33"/>
      <c r="F33"/>
      <c r="G33"/>
      <c r="H33"/>
      <c r="I33"/>
      <c r="J33"/>
    </row>
    <row r="34" spans="1:10" ht="55.15" customHeight="1">
      <c r="A34"/>
      <c r="B34"/>
      <c r="C34"/>
      <c r="D34"/>
      <c r="E34"/>
      <c r="F34"/>
      <c r="G34"/>
      <c r="H34"/>
      <c r="I34"/>
      <c r="J34"/>
    </row>
    <row r="35" spans="1:10" ht="28.9" customHeight="1">
      <c r="A35"/>
      <c r="B35"/>
      <c r="C35"/>
      <c r="D35"/>
      <c r="E35"/>
      <c r="F35"/>
      <c r="G35"/>
      <c r="H35"/>
      <c r="I35"/>
      <c r="J35"/>
    </row>
    <row r="36" spans="1:10" ht="41.45" customHeight="1">
      <c r="A36"/>
      <c r="B36"/>
      <c r="C36"/>
      <c r="D36"/>
      <c r="E36"/>
      <c r="F36"/>
      <c r="G36"/>
      <c r="H36"/>
      <c r="I36"/>
      <c r="J36"/>
    </row>
    <row r="37" spans="1:10" ht="26.45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72"/>
      <c r="B39" s="172"/>
      <c r="C39" s="172"/>
      <c r="D39" s="172"/>
      <c r="E39" s="172"/>
      <c r="F39" s="172"/>
      <c r="G39" s="172"/>
      <c r="H39" s="172"/>
      <c r="I39" s="172"/>
      <c r="J39" s="172"/>
    </row>
    <row r="40" spans="1:10">
      <c r="A40" s="163"/>
      <c r="B40" s="163"/>
      <c r="C40" s="163"/>
      <c r="D40" s="163"/>
      <c r="E40" s="163"/>
      <c r="F40" s="163"/>
      <c r="G40" s="163"/>
      <c r="H40" s="163"/>
      <c r="I40" s="163"/>
      <c r="J40" s="163"/>
    </row>
    <row r="41" spans="1:10">
      <c r="A41" s="163"/>
      <c r="B41" s="163"/>
      <c r="C41" s="163"/>
      <c r="D41" s="163"/>
      <c r="E41" s="163"/>
      <c r="F41" s="163"/>
      <c r="G41" s="163"/>
      <c r="H41" s="163"/>
      <c r="I41" s="163"/>
      <c r="J41" s="163"/>
    </row>
    <row r="42" spans="1:10">
      <c r="A42" s="163"/>
      <c r="B42" s="163"/>
      <c r="C42" s="163"/>
      <c r="D42" s="163"/>
      <c r="E42" s="163"/>
      <c r="F42" s="163"/>
      <c r="G42" s="163"/>
      <c r="H42" s="163"/>
      <c r="I42" s="163"/>
      <c r="J42" s="163"/>
    </row>
    <row r="43" spans="1:10">
      <c r="A43" s="163"/>
      <c r="B43" s="163"/>
      <c r="C43" s="163"/>
      <c r="D43" s="163"/>
      <c r="E43" s="163"/>
      <c r="F43" s="163"/>
      <c r="G43" s="163"/>
      <c r="H43" s="163"/>
      <c r="I43" s="163"/>
      <c r="J43" s="163"/>
    </row>
  </sheetData>
  <mergeCells count="21">
    <mergeCell ref="A17:J18"/>
    <mergeCell ref="A15:J15"/>
    <mergeCell ref="A14:J14"/>
    <mergeCell ref="A39:J39"/>
    <mergeCell ref="A40:J40"/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A10" sqref="A10:E10"/>
    </sheetView>
  </sheetViews>
  <sheetFormatPr defaultRowHeight="15"/>
  <cols>
    <col min="1" max="1" width="39.5703125" customWidth="1"/>
    <col min="2" max="2" width="22.28515625" customWidth="1"/>
  </cols>
  <sheetData>
    <row r="1" spans="1:5">
      <c r="A1" s="180" t="s">
        <v>216</v>
      </c>
      <c r="B1" s="180"/>
      <c r="C1" s="180"/>
      <c r="D1" s="180"/>
      <c r="E1" s="180"/>
    </row>
    <row r="2" spans="1:5">
      <c r="A2" s="180" t="s">
        <v>80</v>
      </c>
      <c r="B2" s="180"/>
      <c r="C2" s="180"/>
      <c r="D2" s="180"/>
      <c r="E2" s="180"/>
    </row>
    <row r="3" spans="1:5">
      <c r="A3" s="180" t="s">
        <v>217</v>
      </c>
      <c r="B3" s="180"/>
      <c r="C3" s="180"/>
      <c r="D3" s="180"/>
      <c r="E3" s="180"/>
    </row>
    <row r="4" spans="1:5">
      <c r="A4" s="180" t="s">
        <v>417</v>
      </c>
      <c r="B4" s="180"/>
      <c r="C4" s="180"/>
      <c r="D4" s="180"/>
      <c r="E4" s="180"/>
    </row>
    <row r="5" spans="1:5">
      <c r="A5" s="180" t="s">
        <v>418</v>
      </c>
      <c r="B5" s="180"/>
      <c r="C5" s="180"/>
      <c r="D5" s="180"/>
      <c r="E5" s="180"/>
    </row>
    <row r="6" spans="1:5">
      <c r="A6" s="179"/>
      <c r="B6" s="179"/>
      <c r="C6" s="179"/>
      <c r="D6" s="179"/>
      <c r="E6" s="179"/>
    </row>
    <row r="7" spans="1:5">
      <c r="A7" s="5"/>
      <c r="B7" s="73"/>
      <c r="C7" s="73"/>
      <c r="D7" s="73"/>
      <c r="E7" s="73"/>
    </row>
    <row r="8" spans="1:5">
      <c r="A8" s="70"/>
      <c r="B8" s="73"/>
      <c r="C8" s="73"/>
      <c r="D8" s="73"/>
      <c r="E8" s="73"/>
    </row>
    <row r="9" spans="1:5" ht="15.75">
      <c r="A9" s="177" t="s">
        <v>273</v>
      </c>
      <c r="B9" s="177"/>
      <c r="C9" s="177"/>
      <c r="D9" s="177"/>
      <c r="E9" s="177"/>
    </row>
    <row r="10" spans="1:5" ht="15.75">
      <c r="A10" s="177" t="s">
        <v>428</v>
      </c>
      <c r="B10" s="177"/>
      <c r="C10" s="177"/>
      <c r="D10" s="177"/>
      <c r="E10" s="177"/>
    </row>
    <row r="11" spans="1:5" ht="15.75">
      <c r="A11" s="177"/>
      <c r="B11" s="177"/>
      <c r="C11" s="177"/>
      <c r="D11" s="177"/>
      <c r="E11" s="177"/>
    </row>
    <row r="12" spans="1:5" ht="15.75">
      <c r="A12" s="178" t="s">
        <v>218</v>
      </c>
      <c r="B12" s="178"/>
      <c r="C12" s="178"/>
      <c r="D12" s="178"/>
      <c r="E12" s="178"/>
    </row>
    <row r="13" spans="1:5" s="34" customFormat="1" ht="28.9" customHeight="1">
      <c r="A13" s="176" t="s">
        <v>274</v>
      </c>
      <c r="B13" s="176" t="s">
        <v>82</v>
      </c>
      <c r="C13" s="173" t="s">
        <v>275</v>
      </c>
      <c r="D13" s="174"/>
      <c r="E13" s="175"/>
    </row>
    <row r="14" spans="1:5" ht="19.899999999999999" customHeight="1">
      <c r="A14" s="176"/>
      <c r="B14" s="176"/>
      <c r="C14" s="74" t="s">
        <v>309</v>
      </c>
      <c r="D14" s="74" t="s">
        <v>345</v>
      </c>
      <c r="E14" s="75" t="s">
        <v>392</v>
      </c>
    </row>
    <row r="15" spans="1:5">
      <c r="A15" s="71">
        <v>1</v>
      </c>
      <c r="B15" s="71">
        <v>2</v>
      </c>
      <c r="C15" s="71">
        <v>3</v>
      </c>
      <c r="D15" s="71">
        <v>4</v>
      </c>
      <c r="E15" s="71">
        <v>5</v>
      </c>
    </row>
    <row r="16" spans="1:5" ht="38.25">
      <c r="A16" s="44" t="s">
        <v>220</v>
      </c>
      <c r="B16" s="9" t="s">
        <v>219</v>
      </c>
      <c r="C16" s="71"/>
      <c r="D16" s="71"/>
      <c r="E16" s="76"/>
    </row>
    <row r="17" spans="1:5" ht="29.45" customHeight="1">
      <c r="A17" s="8" t="s">
        <v>222</v>
      </c>
      <c r="B17" s="9" t="s">
        <v>221</v>
      </c>
      <c r="C17" s="45">
        <f>C18+C22</f>
        <v>0</v>
      </c>
      <c r="D17" s="45">
        <f>D18+D22</f>
        <v>0</v>
      </c>
      <c r="E17" s="45">
        <f>E18+E22</f>
        <v>0</v>
      </c>
    </row>
    <row r="18" spans="1:5" ht="15" customHeight="1">
      <c r="A18" s="72" t="s">
        <v>224</v>
      </c>
      <c r="B18" s="72" t="s">
        <v>223</v>
      </c>
      <c r="C18" s="45">
        <f>-'Приложение 2'!C58</f>
        <v>-3008.6000000000004</v>
      </c>
      <c r="D18" s="45">
        <f>-'Приложение 2'!D58</f>
        <v>-2689.0000000000005</v>
      </c>
      <c r="E18" s="45">
        <f>-'Приложение 2'!E58</f>
        <v>-2797.8000000000006</v>
      </c>
    </row>
    <row r="19" spans="1:5" ht="16.149999999999999" customHeight="1">
      <c r="A19" s="72" t="s">
        <v>226</v>
      </c>
      <c r="B19" s="72" t="s">
        <v>225</v>
      </c>
      <c r="C19" s="45">
        <f>C18</f>
        <v>-3008.6000000000004</v>
      </c>
      <c r="D19" s="45">
        <f>D18</f>
        <v>-2689.0000000000005</v>
      </c>
      <c r="E19" s="45">
        <f>E18</f>
        <v>-2797.8000000000006</v>
      </c>
    </row>
    <row r="20" spans="1:5" ht="30.75" customHeight="1">
      <c r="A20" s="72" t="s">
        <v>228</v>
      </c>
      <c r="B20" s="72" t="s">
        <v>227</v>
      </c>
      <c r="C20" s="45">
        <f>C18</f>
        <v>-3008.6000000000004</v>
      </c>
      <c r="D20" s="45">
        <f>D18</f>
        <v>-2689.0000000000005</v>
      </c>
      <c r="E20" s="45">
        <f>E18</f>
        <v>-2797.8000000000006</v>
      </c>
    </row>
    <row r="21" spans="1:5" ht="27" customHeight="1">
      <c r="A21" s="14" t="s">
        <v>229</v>
      </c>
      <c r="B21" s="14" t="s">
        <v>161</v>
      </c>
      <c r="C21" s="45">
        <f>C18</f>
        <v>-3008.6000000000004</v>
      </c>
      <c r="D21" s="45">
        <f>D18</f>
        <v>-2689.0000000000005</v>
      </c>
      <c r="E21" s="45">
        <f>E18</f>
        <v>-2797.8000000000006</v>
      </c>
    </row>
    <row r="22" spans="1:5" ht="17.45" customHeight="1">
      <c r="A22" s="72" t="s">
        <v>231</v>
      </c>
      <c r="B22" s="72" t="s">
        <v>230</v>
      </c>
      <c r="C22" s="45">
        <f>'Приложение 4'!G102</f>
        <v>3008.6000000000004</v>
      </c>
      <c r="D22" s="45">
        <f>'Приложение 4'!H102</f>
        <v>2689.0000000000005</v>
      </c>
      <c r="E22" s="45">
        <f>'Приложение 4'!I102</f>
        <v>2797.8</v>
      </c>
    </row>
    <row r="23" spans="1:5" ht="26.45" customHeight="1">
      <c r="A23" s="72" t="s">
        <v>233</v>
      </c>
      <c r="B23" s="72" t="s">
        <v>232</v>
      </c>
      <c r="C23" s="45">
        <f>C22</f>
        <v>3008.6000000000004</v>
      </c>
      <c r="D23" s="45">
        <f>D22</f>
        <v>2689.0000000000005</v>
      </c>
      <c r="E23" s="45">
        <f>E22</f>
        <v>2797.8</v>
      </c>
    </row>
    <row r="24" spans="1:5" ht="27.75" customHeight="1">
      <c r="A24" s="72" t="s">
        <v>235</v>
      </c>
      <c r="B24" s="72" t="s">
        <v>234</v>
      </c>
      <c r="C24" s="45">
        <f>C22</f>
        <v>3008.6000000000004</v>
      </c>
      <c r="D24" s="45">
        <f>D22</f>
        <v>2689.0000000000005</v>
      </c>
      <c r="E24" s="45">
        <f>E22</f>
        <v>2797.8</v>
      </c>
    </row>
    <row r="25" spans="1:5" ht="29.25" customHeight="1">
      <c r="A25" s="14" t="s">
        <v>236</v>
      </c>
      <c r="B25" s="14" t="s">
        <v>163</v>
      </c>
      <c r="C25" s="45">
        <f>C22</f>
        <v>3008.6000000000004</v>
      </c>
      <c r="D25" s="45">
        <f>D22</f>
        <v>2689.0000000000005</v>
      </c>
      <c r="E25" s="45">
        <f>E22</f>
        <v>2797.8</v>
      </c>
    </row>
    <row r="26" spans="1:5" ht="26.25">
      <c r="A26" s="69" t="s">
        <v>342</v>
      </c>
      <c r="B26" s="74"/>
      <c r="C26" s="77">
        <f>C17</f>
        <v>0</v>
      </c>
      <c r="D26" s="77">
        <f>D17</f>
        <v>0</v>
      </c>
      <c r="E26" s="77">
        <f>E17</f>
        <v>0</v>
      </c>
    </row>
  </sheetData>
  <mergeCells count="13">
    <mergeCell ref="A6:E6"/>
    <mergeCell ref="A9:E9"/>
    <mergeCell ref="A10:E10"/>
    <mergeCell ref="A1:E1"/>
    <mergeCell ref="A2:E2"/>
    <mergeCell ref="A3:E3"/>
    <mergeCell ref="A4:E4"/>
    <mergeCell ref="A5:E5"/>
    <mergeCell ref="C13:E13"/>
    <mergeCell ref="B13:B14"/>
    <mergeCell ref="A13:A14"/>
    <mergeCell ref="A11:E11"/>
    <mergeCell ref="A12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57"/>
  <sheetViews>
    <sheetView workbookViewId="0">
      <selection activeCell="A3" sqref="A3:C7"/>
    </sheetView>
  </sheetViews>
  <sheetFormatPr defaultRowHeight="15"/>
  <cols>
    <col min="2" max="2" width="23.28515625" customWidth="1"/>
    <col min="3" max="3" width="58.85546875" customWidth="1"/>
  </cols>
  <sheetData>
    <row r="1" spans="1:3">
      <c r="A1" s="180" t="s">
        <v>215</v>
      </c>
      <c r="B1" s="180"/>
      <c r="C1" s="180"/>
    </row>
    <row r="2" spans="1:3">
      <c r="A2" s="180" t="s">
        <v>0</v>
      </c>
      <c r="B2" s="180"/>
      <c r="C2" s="180"/>
    </row>
    <row r="3" spans="1:3">
      <c r="A3" s="183" t="s">
        <v>346</v>
      </c>
      <c r="B3" s="183"/>
      <c r="C3" s="183"/>
    </row>
    <row r="4" spans="1:3">
      <c r="A4" s="183" t="s">
        <v>353</v>
      </c>
      <c r="B4" s="183"/>
      <c r="C4" s="183"/>
    </row>
    <row r="5" spans="1:3">
      <c r="A5" s="183"/>
      <c r="B5" s="183"/>
      <c r="C5" s="183"/>
    </row>
    <row r="6" spans="1:3" ht="15.75">
      <c r="A6" s="184" t="s">
        <v>285</v>
      </c>
      <c r="B6" s="184"/>
      <c r="C6" s="184"/>
    </row>
    <row r="7" spans="1:3" ht="15.75">
      <c r="A7" s="184" t="s">
        <v>347</v>
      </c>
      <c r="B7" s="184"/>
      <c r="C7" s="184"/>
    </row>
    <row r="8" spans="1:3" ht="15.75">
      <c r="A8" s="3"/>
    </row>
    <row r="9" spans="1:3" ht="27.75" customHeight="1">
      <c r="A9" s="185" t="s">
        <v>168</v>
      </c>
      <c r="B9" s="185"/>
      <c r="C9" s="186" t="s">
        <v>169</v>
      </c>
    </row>
    <row r="10" spans="1:3">
      <c r="A10" s="185" t="s">
        <v>211</v>
      </c>
      <c r="B10" s="185" t="s">
        <v>212</v>
      </c>
      <c r="C10" s="187"/>
    </row>
    <row r="11" spans="1:3">
      <c r="A11" s="189"/>
      <c r="B11" s="190"/>
      <c r="C11" s="187"/>
    </row>
    <row r="12" spans="1:3" ht="20.25" customHeight="1">
      <c r="A12" s="189"/>
      <c r="B12" s="190"/>
      <c r="C12" s="187"/>
    </row>
    <row r="13" spans="1:3" ht="3" customHeight="1">
      <c r="A13" s="189"/>
      <c r="B13" s="190"/>
      <c r="C13" s="188"/>
    </row>
    <row r="14" spans="1:3">
      <c r="A14" s="33">
        <v>1</v>
      </c>
      <c r="B14" s="33">
        <v>2</v>
      </c>
      <c r="C14" s="31">
        <v>3</v>
      </c>
    </row>
    <row r="15" spans="1:3" ht="25.5">
      <c r="A15" s="38"/>
      <c r="B15" s="39"/>
      <c r="C15" s="40" t="s">
        <v>213</v>
      </c>
    </row>
    <row r="16" spans="1:3" ht="54" customHeight="1">
      <c r="A16" s="7" t="s">
        <v>166</v>
      </c>
      <c r="B16" s="80" t="s">
        <v>41</v>
      </c>
      <c r="C16" s="11" t="s">
        <v>42</v>
      </c>
    </row>
    <row r="17" spans="1:3" ht="51" customHeight="1">
      <c r="A17" s="7" t="s">
        <v>166</v>
      </c>
      <c r="B17" s="32" t="s">
        <v>170</v>
      </c>
      <c r="C17" s="32" t="s">
        <v>171</v>
      </c>
    </row>
    <row r="18" spans="1:3" ht="51" customHeight="1">
      <c r="A18" s="7" t="s">
        <v>166</v>
      </c>
      <c r="B18" s="32" t="s">
        <v>47</v>
      </c>
      <c r="C18" s="11" t="s">
        <v>48</v>
      </c>
    </row>
    <row r="19" spans="1:3" ht="42" customHeight="1">
      <c r="A19" s="7" t="s">
        <v>166</v>
      </c>
      <c r="B19" s="32" t="s">
        <v>172</v>
      </c>
      <c r="C19" s="11" t="s">
        <v>173</v>
      </c>
    </row>
    <row r="20" spans="1:3" ht="26.25" customHeight="1">
      <c r="A20" s="7" t="s">
        <v>166</v>
      </c>
      <c r="B20" s="32" t="s">
        <v>174</v>
      </c>
      <c r="C20" s="11" t="s">
        <v>175</v>
      </c>
    </row>
    <row r="21" spans="1:3" ht="29.25" customHeight="1">
      <c r="A21" s="7" t="s">
        <v>166</v>
      </c>
      <c r="B21" s="32" t="s">
        <v>176</v>
      </c>
      <c r="C21" s="11" t="s">
        <v>177</v>
      </c>
    </row>
    <row r="22" spans="1:3" ht="18.75" customHeight="1">
      <c r="A22" s="7" t="s">
        <v>166</v>
      </c>
      <c r="B22" s="32" t="s">
        <v>178</v>
      </c>
      <c r="C22" s="11" t="s">
        <v>179</v>
      </c>
    </row>
    <row r="23" spans="1:3" ht="39.75" customHeight="1">
      <c r="A23" s="7" t="s">
        <v>166</v>
      </c>
      <c r="B23" s="32" t="s">
        <v>180</v>
      </c>
      <c r="C23" s="11" t="s">
        <v>181</v>
      </c>
    </row>
    <row r="24" spans="1:3" ht="39.75" customHeight="1">
      <c r="A24" s="7" t="s">
        <v>166</v>
      </c>
      <c r="B24" s="32" t="s">
        <v>182</v>
      </c>
      <c r="C24" s="11" t="s">
        <v>183</v>
      </c>
    </row>
    <row r="25" spans="1:3" ht="65.25" customHeight="1">
      <c r="A25" s="7" t="s">
        <v>166</v>
      </c>
      <c r="B25" s="32" t="s">
        <v>184</v>
      </c>
      <c r="C25" s="11" t="s">
        <v>185</v>
      </c>
    </row>
    <row r="26" spans="1:3" ht="65.25" customHeight="1">
      <c r="A26" s="7" t="s">
        <v>166</v>
      </c>
      <c r="B26" s="32" t="s">
        <v>186</v>
      </c>
      <c r="C26" s="11" t="s">
        <v>187</v>
      </c>
    </row>
    <row r="27" spans="1:3" ht="41.25" customHeight="1">
      <c r="A27" s="7" t="s">
        <v>166</v>
      </c>
      <c r="B27" s="32" t="s">
        <v>188</v>
      </c>
      <c r="C27" s="11" t="s">
        <v>189</v>
      </c>
    </row>
    <row r="28" spans="1:3" ht="38.25" customHeight="1">
      <c r="A28" s="7" t="s">
        <v>166</v>
      </c>
      <c r="B28" s="32" t="s">
        <v>190</v>
      </c>
      <c r="C28" s="11" t="s">
        <v>191</v>
      </c>
    </row>
    <row r="29" spans="1:3" ht="41.45" customHeight="1">
      <c r="A29" s="7" t="s">
        <v>166</v>
      </c>
      <c r="B29" s="52" t="s">
        <v>339</v>
      </c>
      <c r="C29" s="41" t="s">
        <v>340</v>
      </c>
    </row>
    <row r="30" spans="1:3" ht="26.25" customHeight="1">
      <c r="A30" s="7" t="s">
        <v>166</v>
      </c>
      <c r="B30" s="36" t="s">
        <v>192</v>
      </c>
      <c r="C30" s="11" t="s">
        <v>193</v>
      </c>
    </row>
    <row r="31" spans="1:3" ht="19.5" customHeight="1">
      <c r="A31" s="7" t="s">
        <v>166</v>
      </c>
      <c r="B31" s="90" t="s">
        <v>364</v>
      </c>
      <c r="C31" s="90" t="s">
        <v>365</v>
      </c>
    </row>
    <row r="32" spans="1:3" ht="18.75" customHeight="1">
      <c r="A32" s="7" t="s">
        <v>166</v>
      </c>
      <c r="B32" s="36" t="s">
        <v>194</v>
      </c>
      <c r="C32" s="41" t="s">
        <v>195</v>
      </c>
    </row>
    <row r="33" spans="1:3" s="111" customFormat="1" ht="30.75" customHeight="1">
      <c r="A33" s="112" t="s">
        <v>166</v>
      </c>
      <c r="B33" s="113" t="s">
        <v>375</v>
      </c>
      <c r="C33" s="57" t="s">
        <v>376</v>
      </c>
    </row>
    <row r="34" spans="1:3" ht="27" customHeight="1">
      <c r="A34" s="7" t="s">
        <v>166</v>
      </c>
      <c r="B34" s="35" t="s">
        <v>269</v>
      </c>
      <c r="C34" s="119" t="s">
        <v>356</v>
      </c>
    </row>
    <row r="35" spans="1:3" ht="30.75" customHeight="1">
      <c r="A35" s="7" t="s">
        <v>166</v>
      </c>
      <c r="B35" s="35" t="s">
        <v>276</v>
      </c>
      <c r="C35" s="119" t="s">
        <v>196</v>
      </c>
    </row>
    <row r="36" spans="1:3" s="62" customFormat="1" ht="30.75" customHeight="1">
      <c r="A36" s="7" t="s">
        <v>166</v>
      </c>
      <c r="B36" s="89" t="s">
        <v>357</v>
      </c>
      <c r="C36" s="89" t="s">
        <v>358</v>
      </c>
    </row>
    <row r="37" spans="1:3" ht="16.5" customHeight="1">
      <c r="A37" s="7" t="s">
        <v>166</v>
      </c>
      <c r="B37" s="35" t="s">
        <v>277</v>
      </c>
      <c r="C37" s="32" t="s">
        <v>197</v>
      </c>
    </row>
    <row r="38" spans="1:3" ht="66.75" customHeight="1">
      <c r="A38" s="7" t="s">
        <v>166</v>
      </c>
      <c r="B38" s="37" t="s">
        <v>284</v>
      </c>
      <c r="C38" s="11" t="s">
        <v>198</v>
      </c>
    </row>
    <row r="39" spans="1:3" ht="16.5" customHeight="1">
      <c r="A39" s="7" t="s">
        <v>166</v>
      </c>
      <c r="B39" s="35" t="s">
        <v>278</v>
      </c>
      <c r="C39" s="11" t="s">
        <v>199</v>
      </c>
    </row>
    <row r="40" spans="1:3" s="54" customFormat="1" ht="26.45" customHeight="1">
      <c r="A40" s="7" t="s">
        <v>166</v>
      </c>
      <c r="B40" s="51" t="s">
        <v>298</v>
      </c>
      <c r="C40" s="55" t="s">
        <v>306</v>
      </c>
    </row>
    <row r="41" spans="1:3" ht="25.15" customHeight="1">
      <c r="A41" s="7" t="s">
        <v>166</v>
      </c>
      <c r="B41" s="35" t="s">
        <v>272</v>
      </c>
      <c r="C41" s="11" t="s">
        <v>56</v>
      </c>
    </row>
    <row r="42" spans="1:3" ht="17.25" customHeight="1">
      <c r="A42" s="7" t="s">
        <v>166</v>
      </c>
      <c r="B42" s="35" t="s">
        <v>279</v>
      </c>
      <c r="C42" s="11" t="s">
        <v>200</v>
      </c>
    </row>
    <row r="43" spans="1:3" ht="53.25" customHeight="1">
      <c r="A43" s="7" t="s">
        <v>166</v>
      </c>
      <c r="B43" s="35" t="s">
        <v>280</v>
      </c>
      <c r="C43" s="11" t="s">
        <v>202</v>
      </c>
    </row>
    <row r="44" spans="1:3" s="54" customFormat="1" ht="40.5" customHeight="1">
      <c r="A44" s="56" t="s">
        <v>166</v>
      </c>
      <c r="B44" s="57" t="s">
        <v>281</v>
      </c>
      <c r="C44" s="58" t="s">
        <v>201</v>
      </c>
    </row>
    <row r="45" spans="1:3" ht="28.5" customHeight="1">
      <c r="A45" s="7" t="s">
        <v>166</v>
      </c>
      <c r="B45" s="35" t="s">
        <v>282</v>
      </c>
      <c r="C45" s="61" t="s">
        <v>58</v>
      </c>
    </row>
    <row r="46" spans="1:3" ht="51.75" customHeight="1">
      <c r="A46" s="7" t="s">
        <v>166</v>
      </c>
      <c r="B46" s="52" t="s">
        <v>299</v>
      </c>
      <c r="C46" s="41" t="s">
        <v>203</v>
      </c>
    </row>
    <row r="47" spans="1:3" ht="39.75" customHeight="1">
      <c r="A47" s="7" t="s">
        <v>166</v>
      </c>
      <c r="B47" s="52" t="s">
        <v>300</v>
      </c>
      <c r="C47" s="41" t="s">
        <v>204</v>
      </c>
    </row>
    <row r="48" spans="1:3" ht="14.25" customHeight="1">
      <c r="A48" s="7" t="s">
        <v>166</v>
      </c>
      <c r="B48" s="52" t="s">
        <v>301</v>
      </c>
      <c r="C48" s="36" t="s">
        <v>205</v>
      </c>
    </row>
    <row r="49" spans="1:3" ht="24.75" customHeight="1">
      <c r="A49" s="7" t="s">
        <v>166</v>
      </c>
      <c r="B49" s="51" t="s">
        <v>302</v>
      </c>
      <c r="C49" s="11" t="s">
        <v>206</v>
      </c>
    </row>
    <row r="50" spans="1:3" ht="27" customHeight="1">
      <c r="A50" s="7" t="s">
        <v>166</v>
      </c>
      <c r="B50" s="51" t="s">
        <v>303</v>
      </c>
      <c r="C50" s="60" t="s">
        <v>308</v>
      </c>
    </row>
    <row r="51" spans="1:3" ht="24.75" customHeight="1">
      <c r="A51" s="7" t="s">
        <v>166</v>
      </c>
      <c r="B51" s="51" t="s">
        <v>304</v>
      </c>
      <c r="C51" s="11" t="s">
        <v>207</v>
      </c>
    </row>
    <row r="52" spans="1:3" ht="40.15" customHeight="1">
      <c r="A52" s="7" t="s">
        <v>166</v>
      </c>
      <c r="B52" s="51" t="s">
        <v>305</v>
      </c>
      <c r="C52" s="59" t="s">
        <v>307</v>
      </c>
    </row>
    <row r="53" spans="1:3" ht="11.45" customHeight="1">
      <c r="A53" s="181"/>
      <c r="B53" s="182"/>
      <c r="C53" s="48" t="s">
        <v>208</v>
      </c>
    </row>
    <row r="54" spans="1:3" ht="12.6" customHeight="1">
      <c r="A54" s="181"/>
      <c r="B54" s="182"/>
      <c r="C54" s="49" t="s">
        <v>209</v>
      </c>
    </row>
    <row r="55" spans="1:3" ht="25.9" customHeight="1">
      <c r="A55" s="7" t="s">
        <v>214</v>
      </c>
      <c r="B55" s="53" t="s">
        <v>192</v>
      </c>
      <c r="C55" s="15" t="s">
        <v>193</v>
      </c>
    </row>
    <row r="56" spans="1:3" ht="67.5" customHeight="1">
      <c r="A56" s="7" t="s">
        <v>214</v>
      </c>
      <c r="B56" s="53" t="s">
        <v>283</v>
      </c>
      <c r="C56" s="11" t="s">
        <v>210</v>
      </c>
    </row>
    <row r="57" spans="1:3" ht="15.75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C17"/>
  <sheetViews>
    <sheetView workbookViewId="0">
      <selection sqref="A1:C1"/>
    </sheetView>
  </sheetViews>
  <sheetFormatPr defaultRowHeight="15"/>
  <cols>
    <col min="2" max="2" width="21.5703125" customWidth="1"/>
    <col min="3" max="3" width="56.42578125" customWidth="1"/>
  </cols>
  <sheetData>
    <row r="1" spans="1:3">
      <c r="A1" s="180" t="s">
        <v>167</v>
      </c>
      <c r="B1" s="180"/>
      <c r="C1" s="180"/>
    </row>
    <row r="2" spans="1:3">
      <c r="A2" s="180" t="s">
        <v>0</v>
      </c>
      <c r="B2" s="180"/>
      <c r="C2" s="180"/>
    </row>
    <row r="3" spans="1:3">
      <c r="A3" s="180" t="s">
        <v>348</v>
      </c>
      <c r="B3" s="180"/>
      <c r="C3" s="180"/>
    </row>
    <row r="4" spans="1:3">
      <c r="A4" s="180" t="s">
        <v>349</v>
      </c>
      <c r="B4" s="180"/>
      <c r="C4" s="180"/>
    </row>
    <row r="5" spans="1:3">
      <c r="A5" s="179"/>
      <c r="B5" s="179"/>
      <c r="C5" s="179"/>
    </row>
    <row r="6" spans="1:3">
      <c r="A6" s="4"/>
    </row>
    <row r="7" spans="1:3" ht="15" customHeight="1">
      <c r="A7" s="179"/>
      <c r="B7" s="179"/>
      <c r="C7" s="179"/>
    </row>
    <row r="8" spans="1:3">
      <c r="A8" s="179"/>
      <c r="B8" s="179"/>
      <c r="C8" s="179"/>
    </row>
    <row r="9" spans="1:3" ht="15.75">
      <c r="A9" s="177" t="s">
        <v>159</v>
      </c>
      <c r="B9" s="177"/>
      <c r="C9" s="177"/>
    </row>
    <row r="10" spans="1:3" ht="15.75">
      <c r="A10" s="177" t="s">
        <v>350</v>
      </c>
      <c r="B10" s="177"/>
      <c r="C10" s="177"/>
    </row>
    <row r="11" spans="1:3" ht="15.75">
      <c r="A11" s="2"/>
    </row>
    <row r="12" spans="1:3" ht="19.149999999999999" customHeight="1">
      <c r="A12" s="192" t="s">
        <v>286</v>
      </c>
      <c r="B12" s="191" t="s">
        <v>160</v>
      </c>
      <c r="C12" s="191" t="s">
        <v>82</v>
      </c>
    </row>
    <row r="13" spans="1:3">
      <c r="A13" s="193"/>
      <c r="B13" s="191"/>
      <c r="C13" s="191"/>
    </row>
    <row r="14" spans="1:3">
      <c r="A14" s="33">
        <v>1</v>
      </c>
      <c r="B14" s="33">
        <v>2</v>
      </c>
      <c r="C14" s="33">
        <v>3</v>
      </c>
    </row>
    <row r="15" spans="1:3" ht="25.5">
      <c r="A15" s="13"/>
      <c r="B15" s="9"/>
      <c r="C15" s="40" t="s">
        <v>165</v>
      </c>
    </row>
    <row r="16" spans="1:3" ht="27" customHeight="1">
      <c r="A16" s="7" t="s">
        <v>166</v>
      </c>
      <c r="B16" s="14" t="s">
        <v>161</v>
      </c>
      <c r="C16" s="14" t="s">
        <v>162</v>
      </c>
    </row>
    <row r="17" spans="1:3" ht="25.5">
      <c r="A17" s="7" t="s">
        <v>166</v>
      </c>
      <c r="B17" s="14" t="s">
        <v>163</v>
      </c>
      <c r="C17" s="14" t="s">
        <v>164</v>
      </c>
    </row>
  </sheetData>
  <mergeCells count="12">
    <mergeCell ref="A1:C1"/>
    <mergeCell ref="A2:C2"/>
    <mergeCell ref="A3:C3"/>
    <mergeCell ref="A4:C4"/>
    <mergeCell ref="A5:C5"/>
    <mergeCell ref="B12:B13"/>
    <mergeCell ref="C12:C13"/>
    <mergeCell ref="A7:C7"/>
    <mergeCell ref="A8:C8"/>
    <mergeCell ref="A9:C9"/>
    <mergeCell ref="A10:C10"/>
    <mergeCell ref="A12:A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2"/>
  <sheetViews>
    <sheetView zoomScale="106" zoomScaleNormal="106" workbookViewId="0">
      <selection activeCell="A5" sqref="A5:E5"/>
    </sheetView>
  </sheetViews>
  <sheetFormatPr defaultRowHeight="15"/>
  <cols>
    <col min="1" max="1" width="21.5703125" style="81" customWidth="1"/>
    <col min="2" max="2" width="37.140625" style="81" customWidth="1"/>
    <col min="3" max="3" width="10" style="79" customWidth="1"/>
    <col min="4" max="4" width="10.28515625" style="79" customWidth="1"/>
    <col min="5" max="5" width="9.140625" style="79" customWidth="1"/>
    <col min="6" max="9" width="9.140625" style="81"/>
    <col min="10" max="10" width="20.42578125" style="81" customWidth="1"/>
    <col min="11" max="11" width="35.42578125" style="81" customWidth="1"/>
    <col min="12" max="16384" width="9.140625" style="81"/>
  </cols>
  <sheetData>
    <row r="1" spans="1:5">
      <c r="A1" s="180" t="s">
        <v>215</v>
      </c>
      <c r="B1" s="180"/>
      <c r="C1" s="180"/>
      <c r="D1" s="180"/>
      <c r="E1" s="180"/>
    </row>
    <row r="2" spans="1:5">
      <c r="A2" s="180" t="s">
        <v>0</v>
      </c>
      <c r="B2" s="180"/>
      <c r="C2" s="180"/>
      <c r="D2" s="180"/>
      <c r="E2" s="180"/>
    </row>
    <row r="3" spans="1:5">
      <c r="A3" s="180" t="s">
        <v>388</v>
      </c>
      <c r="B3" s="180"/>
      <c r="C3" s="180"/>
      <c r="D3" s="180"/>
      <c r="E3" s="180"/>
    </row>
    <row r="4" spans="1:5">
      <c r="A4" s="180" t="s">
        <v>390</v>
      </c>
      <c r="B4" s="180"/>
      <c r="C4" s="180"/>
      <c r="D4" s="180"/>
      <c r="E4" s="180"/>
    </row>
    <row r="5" spans="1:5">
      <c r="A5" s="197"/>
      <c r="B5" s="197"/>
      <c r="C5" s="197"/>
      <c r="D5" s="197"/>
      <c r="E5" s="197"/>
    </row>
    <row r="6" spans="1:5" ht="15.75">
      <c r="A6" s="196" t="s">
        <v>287</v>
      </c>
      <c r="B6" s="196"/>
      <c r="C6" s="196"/>
      <c r="D6" s="196"/>
      <c r="E6" s="196"/>
    </row>
    <row r="7" spans="1:5" ht="15.75">
      <c r="A7" s="196" t="s">
        <v>389</v>
      </c>
      <c r="B7" s="196"/>
      <c r="C7" s="196"/>
      <c r="D7" s="196"/>
      <c r="E7" s="196"/>
    </row>
    <row r="8" spans="1:5" ht="15.75">
      <c r="A8" s="116"/>
    </row>
    <row r="9" spans="1:5">
      <c r="A9" s="195" t="s">
        <v>336</v>
      </c>
      <c r="B9" s="195"/>
      <c r="C9" s="195"/>
      <c r="D9" s="195"/>
      <c r="E9" s="195"/>
    </row>
    <row r="10" spans="1:5" ht="15.75" customHeight="1">
      <c r="A10" s="194" t="s">
        <v>1</v>
      </c>
      <c r="B10" s="194" t="s">
        <v>2</v>
      </c>
      <c r="C10" s="198" t="s">
        <v>391</v>
      </c>
      <c r="D10" s="198" t="s">
        <v>345</v>
      </c>
      <c r="E10" s="198" t="s">
        <v>392</v>
      </c>
    </row>
    <row r="11" spans="1:5">
      <c r="A11" s="194"/>
      <c r="B11" s="194"/>
      <c r="C11" s="198"/>
      <c r="D11" s="198"/>
      <c r="E11" s="198"/>
    </row>
    <row r="12" spans="1:5">
      <c r="A12" s="194"/>
      <c r="B12" s="194"/>
      <c r="C12" s="198"/>
      <c r="D12" s="198"/>
      <c r="E12" s="198"/>
    </row>
    <row r="13" spans="1:5">
      <c r="A13" s="18">
        <v>1</v>
      </c>
      <c r="B13" s="18">
        <v>2</v>
      </c>
      <c r="C13" s="18">
        <v>3</v>
      </c>
      <c r="D13" s="18">
        <v>4</v>
      </c>
      <c r="E13" s="18">
        <v>5</v>
      </c>
    </row>
    <row r="14" spans="1:5" ht="20.25" customHeight="1">
      <c r="A14" s="95" t="s">
        <v>4</v>
      </c>
      <c r="B14" s="96" t="s">
        <v>5</v>
      </c>
      <c r="C14" s="24">
        <f>C15+C18+C24+C27+C35+C38+C43+C46</f>
        <v>2838.3</v>
      </c>
      <c r="D14" s="24">
        <f>D15+D18+D24+D27+D35+D38+D43</f>
        <v>2580.0000000000005</v>
      </c>
      <c r="E14" s="24">
        <f>E15+E18+E24+E27+E35+E38+E43</f>
        <v>2685.0000000000005</v>
      </c>
    </row>
    <row r="15" spans="1:5" ht="15.75" customHeight="1">
      <c r="A15" s="97" t="s">
        <v>6</v>
      </c>
      <c r="B15" s="97" t="s">
        <v>7</v>
      </c>
      <c r="C15" s="84">
        <f>C17</f>
        <v>375</v>
      </c>
      <c r="D15" s="84">
        <f>D17</f>
        <v>395</v>
      </c>
      <c r="E15" s="84">
        <f>E17</f>
        <v>415</v>
      </c>
    </row>
    <row r="16" spans="1:5" ht="16.5" customHeight="1">
      <c r="A16" s="57" t="s">
        <v>8</v>
      </c>
      <c r="B16" s="57" t="s">
        <v>9</v>
      </c>
      <c r="C16" s="16">
        <f>C17</f>
        <v>375</v>
      </c>
      <c r="D16" s="16">
        <f>D17</f>
        <v>395</v>
      </c>
      <c r="E16" s="16">
        <f>E17</f>
        <v>415</v>
      </c>
    </row>
    <row r="17" spans="1:5" ht="81" customHeight="1">
      <c r="A17" s="57" t="s">
        <v>10</v>
      </c>
      <c r="B17" s="58" t="s">
        <v>11</v>
      </c>
      <c r="C17" s="156">
        <v>375</v>
      </c>
      <c r="D17" s="156">
        <v>395</v>
      </c>
      <c r="E17" s="156">
        <v>415</v>
      </c>
    </row>
    <row r="18" spans="1:5" ht="39" customHeight="1">
      <c r="A18" s="98" t="s">
        <v>12</v>
      </c>
      <c r="B18" s="99" t="s">
        <v>13</v>
      </c>
      <c r="C18" s="84">
        <f>C19</f>
        <v>548.79999999999995</v>
      </c>
      <c r="D18" s="84">
        <f>D19</f>
        <v>562</v>
      </c>
      <c r="E18" s="84">
        <f>E19</f>
        <v>573.9</v>
      </c>
    </row>
    <row r="19" spans="1:5" ht="41.25" customHeight="1">
      <c r="A19" s="63" t="s">
        <v>14</v>
      </c>
      <c r="B19" s="58" t="s">
        <v>15</v>
      </c>
      <c r="C19" s="16">
        <f>C20+C21+C22+C23</f>
        <v>548.79999999999995</v>
      </c>
      <c r="D19" s="16">
        <f>D20+D21+D22+D23</f>
        <v>562</v>
      </c>
      <c r="E19" s="16">
        <f>E20+E21+E22+E23</f>
        <v>573.9</v>
      </c>
    </row>
    <row r="20" spans="1:5" ht="128.44999999999999" customHeight="1">
      <c r="A20" s="63" t="s">
        <v>312</v>
      </c>
      <c r="B20" s="58" t="s">
        <v>313</v>
      </c>
      <c r="C20" s="156">
        <v>248.1</v>
      </c>
      <c r="D20" s="156">
        <v>251.5</v>
      </c>
      <c r="E20" s="156">
        <v>252.6</v>
      </c>
    </row>
    <row r="21" spans="1:5" ht="142.15" customHeight="1">
      <c r="A21" s="63" t="s">
        <v>314</v>
      </c>
      <c r="B21" s="58" t="s">
        <v>315</v>
      </c>
      <c r="C21" s="156">
        <v>1.4</v>
      </c>
      <c r="D21" s="156">
        <v>1.4</v>
      </c>
      <c r="E21" s="156">
        <v>1.5</v>
      </c>
    </row>
    <row r="22" spans="1:5" ht="129.6" customHeight="1">
      <c r="A22" s="63" t="s">
        <v>316</v>
      </c>
      <c r="B22" s="58" t="s">
        <v>317</v>
      </c>
      <c r="C22" s="156">
        <v>330.4</v>
      </c>
      <c r="D22" s="156">
        <v>340.3</v>
      </c>
      <c r="E22" s="156">
        <v>352.2</v>
      </c>
    </row>
    <row r="23" spans="1:5" ht="129.6" customHeight="1">
      <c r="A23" s="63" t="s">
        <v>318</v>
      </c>
      <c r="B23" s="57" t="s">
        <v>319</v>
      </c>
      <c r="C23" s="156">
        <v>-31.1</v>
      </c>
      <c r="D23" s="156">
        <v>-31.2</v>
      </c>
      <c r="E23" s="156">
        <v>-32.4</v>
      </c>
    </row>
    <row r="24" spans="1:5" ht="15.75" customHeight="1">
      <c r="A24" s="97" t="s">
        <v>16</v>
      </c>
      <c r="B24" s="97" t="s">
        <v>17</v>
      </c>
      <c r="C24" s="84">
        <f>C26</f>
        <v>1219</v>
      </c>
      <c r="D24" s="84">
        <f>D26</f>
        <v>1266</v>
      </c>
      <c r="E24" s="84">
        <f>E26</f>
        <v>1339</v>
      </c>
    </row>
    <row r="25" spans="1:5" ht="15.75" customHeight="1">
      <c r="A25" s="57" t="s">
        <v>18</v>
      </c>
      <c r="B25" s="57" t="s">
        <v>19</v>
      </c>
      <c r="C25" s="16">
        <f>C26</f>
        <v>1219</v>
      </c>
      <c r="D25" s="16">
        <f>D26</f>
        <v>1266</v>
      </c>
      <c r="E25" s="16">
        <f>E26</f>
        <v>1339</v>
      </c>
    </row>
    <row r="26" spans="1:5" ht="15" customHeight="1">
      <c r="A26" s="57" t="s">
        <v>20</v>
      </c>
      <c r="B26" s="58" t="s">
        <v>19</v>
      </c>
      <c r="C26" s="16">
        <v>1219</v>
      </c>
      <c r="D26" s="16">
        <v>1266</v>
      </c>
      <c r="E26" s="16">
        <v>1339</v>
      </c>
    </row>
    <row r="27" spans="1:5" ht="15" customHeight="1">
      <c r="A27" s="100" t="s">
        <v>21</v>
      </c>
      <c r="B27" s="100" t="s">
        <v>22</v>
      </c>
      <c r="C27" s="24">
        <f>C28+C30</f>
        <v>293.8</v>
      </c>
      <c r="D27" s="24">
        <f>D28+D30</f>
        <v>293.8</v>
      </c>
      <c r="E27" s="24">
        <f>E28+E30</f>
        <v>293.8</v>
      </c>
    </row>
    <row r="28" spans="1:5" ht="15.6" customHeight="1">
      <c r="A28" s="101" t="s">
        <v>23</v>
      </c>
      <c r="B28" s="57" t="s">
        <v>24</v>
      </c>
      <c r="C28" s="16">
        <f>C29</f>
        <v>5</v>
      </c>
      <c r="D28" s="16">
        <f>D29</f>
        <v>5</v>
      </c>
      <c r="E28" s="16">
        <f>E29</f>
        <v>5</v>
      </c>
    </row>
    <row r="29" spans="1:5" ht="52.5" customHeight="1">
      <c r="A29" s="57" t="s">
        <v>25</v>
      </c>
      <c r="B29" s="57" t="s">
        <v>26</v>
      </c>
      <c r="C29" s="16">
        <v>5</v>
      </c>
      <c r="D29" s="16">
        <v>5</v>
      </c>
      <c r="E29" s="16">
        <v>5</v>
      </c>
    </row>
    <row r="30" spans="1:5" ht="18" customHeight="1">
      <c r="A30" s="101" t="s">
        <v>27</v>
      </c>
      <c r="B30" s="57" t="s">
        <v>28</v>
      </c>
      <c r="C30" s="16">
        <f>C31+C33</f>
        <v>288.8</v>
      </c>
      <c r="D30" s="16">
        <f>D31+D33</f>
        <v>288.8</v>
      </c>
      <c r="E30" s="16">
        <f>E31+E33</f>
        <v>288.8</v>
      </c>
    </row>
    <row r="31" spans="1:5" ht="17.25" customHeight="1">
      <c r="A31" s="101" t="s">
        <v>29</v>
      </c>
      <c r="B31" s="57" t="s">
        <v>30</v>
      </c>
      <c r="C31" s="16">
        <f>C32</f>
        <v>9</v>
      </c>
      <c r="D31" s="16">
        <f>D32</f>
        <v>9</v>
      </c>
      <c r="E31" s="16">
        <f>E32</f>
        <v>9</v>
      </c>
    </row>
    <row r="32" spans="1:5" ht="37.9" customHeight="1">
      <c r="A32" s="101" t="s">
        <v>31</v>
      </c>
      <c r="B32" s="57" t="s">
        <v>32</v>
      </c>
      <c r="C32" s="16">
        <v>9</v>
      </c>
      <c r="D32" s="16">
        <v>9</v>
      </c>
      <c r="E32" s="16">
        <v>9</v>
      </c>
    </row>
    <row r="33" spans="1:5" ht="15" customHeight="1">
      <c r="A33" s="57" t="s">
        <v>33</v>
      </c>
      <c r="B33" s="57" t="s">
        <v>34</v>
      </c>
      <c r="C33" s="16">
        <f>C34</f>
        <v>279.8</v>
      </c>
      <c r="D33" s="16">
        <f>D34</f>
        <v>279.8</v>
      </c>
      <c r="E33" s="16">
        <f>E34</f>
        <v>279.8</v>
      </c>
    </row>
    <row r="34" spans="1:5" ht="37.15" customHeight="1">
      <c r="A34" s="57" t="s">
        <v>35</v>
      </c>
      <c r="B34" s="57" t="s">
        <v>36</v>
      </c>
      <c r="C34" s="16">
        <v>279.8</v>
      </c>
      <c r="D34" s="16">
        <v>279.8</v>
      </c>
      <c r="E34" s="16">
        <v>279.8</v>
      </c>
    </row>
    <row r="35" spans="1:5" ht="17.25" customHeight="1">
      <c r="A35" s="97" t="s">
        <v>37</v>
      </c>
      <c r="B35" s="97" t="s">
        <v>38</v>
      </c>
      <c r="C35" s="84">
        <f t="shared" ref="C35:E36" si="0">C36</f>
        <v>2</v>
      </c>
      <c r="D35" s="84">
        <f t="shared" si="0"/>
        <v>2</v>
      </c>
      <c r="E35" s="84">
        <f t="shared" si="0"/>
        <v>2</v>
      </c>
    </row>
    <row r="36" spans="1:5" ht="52.15" customHeight="1">
      <c r="A36" s="18" t="s">
        <v>39</v>
      </c>
      <c r="B36" s="58" t="s">
        <v>40</v>
      </c>
      <c r="C36" s="16">
        <f t="shared" si="0"/>
        <v>2</v>
      </c>
      <c r="D36" s="16">
        <f t="shared" si="0"/>
        <v>2</v>
      </c>
      <c r="E36" s="16">
        <f t="shared" si="0"/>
        <v>2</v>
      </c>
    </row>
    <row r="37" spans="1:5" ht="90.75" customHeight="1">
      <c r="A37" s="58" t="s">
        <v>41</v>
      </c>
      <c r="B37" s="58" t="s">
        <v>42</v>
      </c>
      <c r="C37" s="16">
        <v>2</v>
      </c>
      <c r="D37" s="16">
        <v>2</v>
      </c>
      <c r="E37" s="16">
        <v>2</v>
      </c>
    </row>
    <row r="38" spans="1:5" ht="43.5" customHeight="1">
      <c r="A38" s="97" t="s">
        <v>43</v>
      </c>
      <c r="B38" s="97" t="s">
        <v>44</v>
      </c>
      <c r="C38" s="84">
        <f>C41+C39</f>
        <v>60.900000000000006</v>
      </c>
      <c r="D38" s="84">
        <f t="shared" ref="D38:E38" si="1">D41+D39</f>
        <v>60.900000000000006</v>
      </c>
      <c r="E38" s="84">
        <f t="shared" si="1"/>
        <v>60.900000000000006</v>
      </c>
    </row>
    <row r="39" spans="1:5" ht="43.5" customHeight="1">
      <c r="A39" s="152" t="s">
        <v>395</v>
      </c>
      <c r="B39" s="153" t="s">
        <v>396</v>
      </c>
      <c r="C39" s="84">
        <f>C40</f>
        <v>44.7</v>
      </c>
      <c r="D39" s="84">
        <f t="shared" ref="D39:E39" si="2">D40</f>
        <v>44.7</v>
      </c>
      <c r="E39" s="84">
        <f t="shared" si="2"/>
        <v>44.7</v>
      </c>
    </row>
    <row r="40" spans="1:5" ht="43.5" customHeight="1">
      <c r="A40" s="152" t="s">
        <v>393</v>
      </c>
      <c r="B40" s="153" t="s">
        <v>394</v>
      </c>
      <c r="C40" s="84">
        <v>44.7</v>
      </c>
      <c r="D40" s="84">
        <v>44.7</v>
      </c>
      <c r="E40" s="84">
        <v>44.7</v>
      </c>
    </row>
    <row r="41" spans="1:5" ht="90" customHeight="1">
      <c r="A41" s="57" t="s">
        <v>45</v>
      </c>
      <c r="B41" s="57" t="s">
        <v>46</v>
      </c>
      <c r="C41" s="16">
        <f t="shared" ref="C41:E41" si="3">C42</f>
        <v>16.2</v>
      </c>
      <c r="D41" s="16">
        <f t="shared" si="3"/>
        <v>16.2</v>
      </c>
      <c r="E41" s="16">
        <f t="shared" si="3"/>
        <v>16.2</v>
      </c>
    </row>
    <row r="42" spans="1:5" ht="76.900000000000006" customHeight="1">
      <c r="A42" s="58" t="s">
        <v>47</v>
      </c>
      <c r="B42" s="58" t="s">
        <v>48</v>
      </c>
      <c r="C42" s="16">
        <v>16.2</v>
      </c>
      <c r="D42" s="16">
        <v>16.2</v>
      </c>
      <c r="E42" s="16">
        <v>16.2</v>
      </c>
    </row>
    <row r="43" spans="1:5" ht="20.45" customHeight="1">
      <c r="A43" s="102" t="s">
        <v>310</v>
      </c>
      <c r="B43" s="103" t="s">
        <v>311</v>
      </c>
      <c r="C43" s="84">
        <f t="shared" ref="C43:E44" si="4">C44</f>
        <v>0.2</v>
      </c>
      <c r="D43" s="84">
        <f t="shared" si="4"/>
        <v>0.3</v>
      </c>
      <c r="E43" s="84">
        <f t="shared" si="4"/>
        <v>0.4</v>
      </c>
    </row>
    <row r="44" spans="1:5" ht="40.15" customHeight="1">
      <c r="A44" s="63" t="s">
        <v>337</v>
      </c>
      <c r="B44" s="58" t="s">
        <v>338</v>
      </c>
      <c r="C44" s="16">
        <f t="shared" si="4"/>
        <v>0.2</v>
      </c>
      <c r="D44" s="16">
        <f t="shared" si="4"/>
        <v>0.3</v>
      </c>
      <c r="E44" s="16">
        <f t="shared" si="4"/>
        <v>0.4</v>
      </c>
    </row>
    <row r="45" spans="1:5" ht="51.6" customHeight="1">
      <c r="A45" s="63" t="s">
        <v>339</v>
      </c>
      <c r="B45" s="58" t="s">
        <v>340</v>
      </c>
      <c r="C45" s="16">
        <v>0.2</v>
      </c>
      <c r="D45" s="16">
        <v>0.3</v>
      </c>
      <c r="E45" s="16">
        <v>0.4</v>
      </c>
    </row>
    <row r="46" spans="1:5" ht="25.5" customHeight="1">
      <c r="A46" s="154" t="s">
        <v>360</v>
      </c>
      <c r="B46" s="155" t="s">
        <v>361</v>
      </c>
      <c r="C46" s="84">
        <f>C47</f>
        <v>338.6</v>
      </c>
      <c r="D46" s="84">
        <f t="shared" ref="D46:E46" si="5">D47</f>
        <v>0</v>
      </c>
      <c r="E46" s="84">
        <f t="shared" si="5"/>
        <v>0</v>
      </c>
    </row>
    <row r="47" spans="1:5" ht="21" customHeight="1">
      <c r="A47" s="101" t="s">
        <v>362</v>
      </c>
      <c r="B47" s="57" t="s">
        <v>363</v>
      </c>
      <c r="C47" s="16">
        <f>C48</f>
        <v>338.6</v>
      </c>
      <c r="D47" s="16">
        <v>0</v>
      </c>
      <c r="E47" s="16">
        <v>0</v>
      </c>
    </row>
    <row r="48" spans="1:5" ht="31.5" customHeight="1">
      <c r="A48" s="101" t="s">
        <v>364</v>
      </c>
      <c r="B48" s="57" t="s">
        <v>365</v>
      </c>
      <c r="C48" s="16">
        <f>C49</f>
        <v>338.6</v>
      </c>
      <c r="D48" s="16">
        <v>0</v>
      </c>
      <c r="E48" s="16">
        <v>0</v>
      </c>
    </row>
    <row r="49" spans="1:5" ht="42.75" customHeight="1">
      <c r="A49" s="101" t="s">
        <v>386</v>
      </c>
      <c r="B49" s="101" t="s">
        <v>387</v>
      </c>
      <c r="C49" s="16">
        <v>338.6</v>
      </c>
      <c r="D49" s="16">
        <v>0</v>
      </c>
      <c r="E49" s="16">
        <v>0</v>
      </c>
    </row>
    <row r="50" spans="1:5" ht="13.15" customHeight="1">
      <c r="A50" s="20" t="s">
        <v>49</v>
      </c>
      <c r="B50" s="103" t="s">
        <v>50</v>
      </c>
      <c r="C50" s="84">
        <f>C51</f>
        <v>170.3</v>
      </c>
      <c r="D50" s="84">
        <f t="shared" ref="D50:E50" si="6">D51</f>
        <v>109</v>
      </c>
      <c r="E50" s="84">
        <f t="shared" si="6"/>
        <v>112.8</v>
      </c>
    </row>
    <row r="51" spans="1:5" ht="40.5" customHeight="1">
      <c r="A51" s="18" t="s">
        <v>51</v>
      </c>
      <c r="B51" s="58" t="s">
        <v>52</v>
      </c>
      <c r="C51" s="16">
        <f>C52+C55</f>
        <v>170.3</v>
      </c>
      <c r="D51" s="16">
        <f>D52+D55</f>
        <v>109</v>
      </c>
      <c r="E51" s="16">
        <f>E52+E55</f>
        <v>112.8</v>
      </c>
    </row>
    <row r="52" spans="1:5" ht="27.75" customHeight="1">
      <c r="A52" s="104" t="s">
        <v>268</v>
      </c>
      <c r="B52" s="103" t="s">
        <v>53</v>
      </c>
      <c r="C52" s="84">
        <f>+C53</f>
        <v>64.8</v>
      </c>
      <c r="D52" s="84">
        <f t="shared" ref="D52:E52" si="7">+D53</f>
        <v>0</v>
      </c>
      <c r="E52" s="84">
        <f t="shared" si="7"/>
        <v>0</v>
      </c>
    </row>
    <row r="53" spans="1:5" ht="42" customHeight="1">
      <c r="A53" s="118" t="s">
        <v>370</v>
      </c>
      <c r="B53" s="58" t="s">
        <v>371</v>
      </c>
      <c r="C53" s="16">
        <f>C54</f>
        <v>64.8</v>
      </c>
      <c r="D53" s="16">
        <f t="shared" ref="D53:E53" si="8">D54</f>
        <v>0</v>
      </c>
      <c r="E53" s="16">
        <f t="shared" si="8"/>
        <v>0</v>
      </c>
    </row>
    <row r="54" spans="1:5" ht="42" customHeight="1">
      <c r="A54" s="118" t="s">
        <v>276</v>
      </c>
      <c r="B54" s="58" t="s">
        <v>196</v>
      </c>
      <c r="C54" s="16">
        <v>64.8</v>
      </c>
      <c r="D54" s="16">
        <v>0</v>
      </c>
      <c r="E54" s="16">
        <v>0</v>
      </c>
    </row>
    <row r="55" spans="1:5" ht="40.15" customHeight="1">
      <c r="A55" s="104" t="s">
        <v>270</v>
      </c>
      <c r="B55" s="103" t="s">
        <v>54</v>
      </c>
      <c r="C55" s="84">
        <f t="shared" ref="C55:E56" si="9">C56</f>
        <v>105.5</v>
      </c>
      <c r="D55" s="84">
        <f t="shared" si="9"/>
        <v>109</v>
      </c>
      <c r="E55" s="84">
        <f t="shared" si="9"/>
        <v>112.8</v>
      </c>
    </row>
    <row r="56" spans="1:5" ht="42.75" customHeight="1">
      <c r="A56" s="105" t="s">
        <v>271</v>
      </c>
      <c r="B56" s="58" t="s">
        <v>55</v>
      </c>
      <c r="C56" s="16">
        <f t="shared" si="9"/>
        <v>105.5</v>
      </c>
      <c r="D56" s="16">
        <f t="shared" si="9"/>
        <v>109</v>
      </c>
      <c r="E56" s="16">
        <f t="shared" si="9"/>
        <v>112.8</v>
      </c>
    </row>
    <row r="57" spans="1:5" ht="29.45" customHeight="1">
      <c r="A57" s="105" t="s">
        <v>272</v>
      </c>
      <c r="B57" s="58" t="s">
        <v>56</v>
      </c>
      <c r="C57" s="138">
        <v>105.5</v>
      </c>
      <c r="D57" s="138">
        <v>109</v>
      </c>
      <c r="E57" s="138">
        <v>112.8</v>
      </c>
    </row>
    <row r="58" spans="1:5" ht="24" customHeight="1">
      <c r="A58" s="106"/>
      <c r="B58" s="107" t="s">
        <v>59</v>
      </c>
      <c r="C58" s="24">
        <f>C14+C50</f>
        <v>3008.6000000000004</v>
      </c>
      <c r="D58" s="24">
        <f>D14+D50</f>
        <v>2689.0000000000005</v>
      </c>
      <c r="E58" s="24">
        <f>E14+E50</f>
        <v>2797.8000000000006</v>
      </c>
    </row>
    <row r="59" spans="1:5" ht="39" customHeight="1">
      <c r="A59" s="115"/>
    </row>
    <row r="60" spans="1:5" ht="51" customHeight="1">
      <c r="A60" s="115"/>
    </row>
    <row r="61" spans="1:5" ht="21" customHeight="1">
      <c r="A61" s="115"/>
    </row>
    <row r="62" spans="1:5">
      <c r="A62" s="115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4" zoomScale="106" zoomScaleNormal="106" workbookViewId="0">
      <selection activeCell="A10" sqref="A10:F10"/>
    </sheetView>
  </sheetViews>
  <sheetFormatPr defaultRowHeight="15"/>
  <cols>
    <col min="1" max="1" width="53" style="73" customWidth="1"/>
    <col min="2" max="2" width="6.28515625" style="73" customWidth="1"/>
    <col min="3" max="3" width="5.85546875" style="73" customWidth="1"/>
    <col min="4" max="6" width="9.140625" style="73"/>
  </cols>
  <sheetData>
    <row r="1" spans="1:6">
      <c r="A1" s="180" t="s">
        <v>405</v>
      </c>
      <c r="B1" s="180"/>
      <c r="C1" s="180"/>
      <c r="D1" s="180"/>
      <c r="E1" s="180"/>
      <c r="F1" s="180"/>
    </row>
    <row r="2" spans="1:6">
      <c r="A2" s="199" t="s">
        <v>343</v>
      </c>
      <c r="B2" s="199"/>
      <c r="C2" s="199"/>
      <c r="D2" s="199"/>
      <c r="E2" s="199"/>
      <c r="F2" s="199"/>
    </row>
    <row r="3" spans="1:6">
      <c r="A3" s="180" t="s">
        <v>419</v>
      </c>
      <c r="B3" s="180"/>
      <c r="C3" s="180"/>
      <c r="D3" s="180"/>
      <c r="E3" s="180"/>
      <c r="F3" s="180"/>
    </row>
    <row r="4" spans="1:6">
      <c r="A4" s="180" t="s">
        <v>420</v>
      </c>
      <c r="B4" s="180"/>
      <c r="C4" s="180"/>
      <c r="D4" s="180"/>
      <c r="E4" s="180"/>
      <c r="F4" s="180"/>
    </row>
    <row r="5" spans="1:6">
      <c r="A5" s="179"/>
      <c r="B5" s="179"/>
      <c r="C5" s="179"/>
      <c r="D5" s="179"/>
      <c r="E5" s="179"/>
      <c r="F5" s="179"/>
    </row>
    <row r="6" spans="1:6">
      <c r="A6" s="179"/>
      <c r="B6" s="179"/>
      <c r="C6" s="179"/>
      <c r="D6" s="179"/>
      <c r="E6" s="179"/>
      <c r="F6" s="179"/>
    </row>
    <row r="7" spans="1:6" ht="14.45" customHeight="1">
      <c r="A7" s="203" t="s">
        <v>421</v>
      </c>
      <c r="B7" s="203"/>
      <c r="C7" s="203"/>
      <c r="D7" s="203"/>
      <c r="E7" s="203"/>
      <c r="F7" s="203"/>
    </row>
    <row r="8" spans="1:6">
      <c r="A8" s="203"/>
      <c r="B8" s="203"/>
      <c r="C8" s="203"/>
      <c r="D8" s="203"/>
      <c r="E8" s="203"/>
      <c r="F8" s="203"/>
    </row>
    <row r="9" spans="1:6" ht="3.6" customHeight="1"/>
    <row r="10" spans="1:6" ht="15" customHeight="1">
      <c r="A10" s="179"/>
      <c r="B10" s="179"/>
      <c r="C10" s="179"/>
      <c r="D10" s="179"/>
      <c r="E10" s="179"/>
      <c r="F10" s="179"/>
    </row>
    <row r="11" spans="1:6">
      <c r="A11" s="202" t="s">
        <v>79</v>
      </c>
      <c r="B11" s="202"/>
      <c r="C11" s="202"/>
      <c r="D11" s="202"/>
      <c r="E11" s="202"/>
      <c r="F11" s="202"/>
    </row>
    <row r="12" spans="1:6" ht="12.75" customHeight="1">
      <c r="A12" s="200" t="s">
        <v>60</v>
      </c>
      <c r="B12" s="204" t="s">
        <v>84</v>
      </c>
      <c r="C12" s="201" t="s">
        <v>85</v>
      </c>
      <c r="D12" s="200" t="s">
        <v>320</v>
      </c>
      <c r="E12" s="200" t="s">
        <v>354</v>
      </c>
      <c r="F12" s="200" t="s">
        <v>409</v>
      </c>
    </row>
    <row r="13" spans="1:6">
      <c r="A13" s="200"/>
      <c r="B13" s="204"/>
      <c r="C13" s="201"/>
      <c r="D13" s="200"/>
      <c r="E13" s="200"/>
      <c r="F13" s="200"/>
    </row>
    <row r="14" spans="1:6">
      <c r="A14" s="78">
        <v>1</v>
      </c>
      <c r="B14" s="78">
        <v>2</v>
      </c>
      <c r="C14" s="78">
        <v>3</v>
      </c>
      <c r="D14" s="78">
        <v>4</v>
      </c>
      <c r="E14" s="78">
        <v>5</v>
      </c>
      <c r="F14" s="78">
        <v>6</v>
      </c>
    </row>
    <row r="15" spans="1:6">
      <c r="A15" s="61" t="s">
        <v>61</v>
      </c>
      <c r="B15" s="26" t="s">
        <v>143</v>
      </c>
      <c r="C15" s="26" t="s">
        <v>288</v>
      </c>
      <c r="D15" s="27">
        <f>D16+D17</f>
        <v>787</v>
      </c>
      <c r="E15" s="27">
        <f>E16+E17</f>
        <v>787</v>
      </c>
      <c r="F15" s="27">
        <f>F16+F17</f>
        <v>787</v>
      </c>
    </row>
    <row r="16" spans="1:6" ht="27" customHeight="1">
      <c r="A16" s="61" t="s">
        <v>62</v>
      </c>
      <c r="B16" s="26" t="s">
        <v>143</v>
      </c>
      <c r="C16" s="26" t="s">
        <v>144</v>
      </c>
      <c r="D16" s="27">
        <f>'Приложение 4'!G14</f>
        <v>339.2</v>
      </c>
      <c r="E16" s="27">
        <f>'Приложение 4'!H14</f>
        <v>339.2</v>
      </c>
      <c r="F16" s="27">
        <f>'Приложение 4'!I14</f>
        <v>339.2</v>
      </c>
    </row>
    <row r="17" spans="1:7" ht="40.9" customHeight="1">
      <c r="A17" s="61" t="s">
        <v>63</v>
      </c>
      <c r="B17" s="26" t="s">
        <v>143</v>
      </c>
      <c r="C17" s="26" t="s">
        <v>145</v>
      </c>
      <c r="D17" s="27">
        <f>'Приложение 4'!G20</f>
        <v>447.8</v>
      </c>
      <c r="E17" s="27">
        <f>'Приложение 4'!H20</f>
        <v>447.8</v>
      </c>
      <c r="F17" s="27">
        <f>'Приложение 4'!I20</f>
        <v>447.8</v>
      </c>
    </row>
    <row r="18" spans="1:7" ht="15" customHeight="1">
      <c r="A18" s="61" t="s">
        <v>64</v>
      </c>
      <c r="B18" s="26" t="s">
        <v>144</v>
      </c>
      <c r="C18" s="26" t="s">
        <v>288</v>
      </c>
      <c r="D18" s="27">
        <f>'Приложение 4'!G28</f>
        <v>105.5</v>
      </c>
      <c r="E18" s="27">
        <f>'Приложение 4'!H28</f>
        <v>109</v>
      </c>
      <c r="F18" s="27">
        <f>'Приложение 4'!I28</f>
        <v>112.8</v>
      </c>
    </row>
    <row r="19" spans="1:7" ht="14.45" customHeight="1">
      <c r="A19" s="61" t="s">
        <v>65</v>
      </c>
      <c r="B19" s="26" t="s">
        <v>144</v>
      </c>
      <c r="C19" s="26" t="s">
        <v>146</v>
      </c>
      <c r="D19" s="28">
        <f>'Приложение 4'!G28</f>
        <v>105.5</v>
      </c>
      <c r="E19" s="28">
        <f>'Приложение 4'!H28</f>
        <v>109</v>
      </c>
      <c r="F19" s="28">
        <f>'Приложение 4'!I28</f>
        <v>112.8</v>
      </c>
      <c r="G19" s="1"/>
    </row>
    <row r="20" spans="1:7" ht="25.15" customHeight="1">
      <c r="A20" s="61" t="s">
        <v>66</v>
      </c>
      <c r="B20" s="26" t="s">
        <v>146</v>
      </c>
      <c r="C20" s="26" t="s">
        <v>288</v>
      </c>
      <c r="D20" s="28">
        <f>D21+D22</f>
        <v>56.3</v>
      </c>
      <c r="E20" s="28">
        <f>E21+E22</f>
        <v>56.3</v>
      </c>
      <c r="F20" s="28">
        <f>F21+F22</f>
        <v>56.3</v>
      </c>
      <c r="G20" s="1"/>
    </row>
    <row r="21" spans="1:7" ht="30" customHeight="1">
      <c r="A21" s="61" t="s">
        <v>359</v>
      </c>
      <c r="B21" s="26" t="s">
        <v>146</v>
      </c>
      <c r="C21" s="26" t="s">
        <v>289</v>
      </c>
      <c r="D21" s="28">
        <f>'Приложение 4'!G37</f>
        <v>54</v>
      </c>
      <c r="E21" s="28">
        <f>'Приложение 4'!H37</f>
        <v>54</v>
      </c>
      <c r="F21" s="28">
        <f>'Приложение 4'!I37</f>
        <v>54</v>
      </c>
      <c r="G21" s="1"/>
    </row>
    <row r="22" spans="1:7" ht="28.15" customHeight="1">
      <c r="A22" s="61" t="s">
        <v>67</v>
      </c>
      <c r="B22" s="26" t="s">
        <v>146</v>
      </c>
      <c r="C22" s="26" t="s">
        <v>290</v>
      </c>
      <c r="D22" s="28">
        <f>'Приложение 4'!G43</f>
        <v>2.2999999999999998</v>
      </c>
      <c r="E22" s="28">
        <f>'Приложение 4'!H43</f>
        <v>2.2999999999999998</v>
      </c>
      <c r="F22" s="28">
        <f>'Приложение 4'!I43</f>
        <v>2.2999999999999998</v>
      </c>
      <c r="G22" s="1"/>
    </row>
    <row r="23" spans="1:7" ht="13.9" customHeight="1">
      <c r="A23" s="61" t="s">
        <v>68</v>
      </c>
      <c r="B23" s="26" t="s">
        <v>145</v>
      </c>
      <c r="C23" s="26" t="s">
        <v>288</v>
      </c>
      <c r="D23" s="28">
        <f>'Приложение 4'!G49</f>
        <v>549.79999999999995</v>
      </c>
      <c r="E23" s="28">
        <f>E24+E25</f>
        <v>563</v>
      </c>
      <c r="F23" s="28">
        <f>F24+F25</f>
        <v>574.9</v>
      </c>
      <c r="G23" s="1"/>
    </row>
    <row r="24" spans="1:7" ht="14.45" customHeight="1">
      <c r="A24" s="61" t="s">
        <v>69</v>
      </c>
      <c r="B24" s="26" t="s">
        <v>145</v>
      </c>
      <c r="C24" s="26" t="s">
        <v>147</v>
      </c>
      <c r="D24" s="28">
        <f>'Приложение 4'!G50</f>
        <v>548.79999999999995</v>
      </c>
      <c r="E24" s="28">
        <f>'Приложение 4'!H50</f>
        <v>562</v>
      </c>
      <c r="F24" s="28">
        <f>'Приложение 4'!I50</f>
        <v>573.9</v>
      </c>
      <c r="G24" s="1"/>
    </row>
    <row r="25" spans="1:7" ht="13.9" customHeight="1">
      <c r="A25" s="61" t="s">
        <v>70</v>
      </c>
      <c r="B25" s="26" t="s">
        <v>145</v>
      </c>
      <c r="C25" s="26" t="s">
        <v>291</v>
      </c>
      <c r="D25" s="28">
        <f>'Приложение 4'!G56</f>
        <v>1</v>
      </c>
      <c r="E25" s="28">
        <f>'Приложение 4'!H56</f>
        <v>1</v>
      </c>
      <c r="F25" s="28">
        <f>'Приложение 4'!I56</f>
        <v>1</v>
      </c>
      <c r="G25" s="1"/>
    </row>
    <row r="26" spans="1:7" ht="13.9" customHeight="1">
      <c r="A26" s="61" t="s">
        <v>71</v>
      </c>
      <c r="B26" s="26" t="s">
        <v>148</v>
      </c>
      <c r="C26" s="26" t="s">
        <v>288</v>
      </c>
      <c r="D26" s="28">
        <f>'Приложение 4'!G62</f>
        <v>468.90000000000003</v>
      </c>
      <c r="E26" s="28">
        <f>E27</f>
        <v>131</v>
      </c>
      <c r="F26" s="28">
        <f>F27</f>
        <v>131</v>
      </c>
      <c r="G26" s="1"/>
    </row>
    <row r="27" spans="1:7" ht="13.9" customHeight="1">
      <c r="A27" s="61" t="s">
        <v>72</v>
      </c>
      <c r="B27" s="26" t="s">
        <v>148</v>
      </c>
      <c r="C27" s="26" t="s">
        <v>144</v>
      </c>
      <c r="D27" s="28">
        <f>'Приложение 4'!G63</f>
        <v>468.70000000000005</v>
      </c>
      <c r="E27" s="28">
        <f>'Приложение 4'!H63</f>
        <v>131</v>
      </c>
      <c r="F27" s="28">
        <f>'Приложение 4'!I63</f>
        <v>131</v>
      </c>
      <c r="G27" s="1"/>
    </row>
    <row r="28" spans="1:7" s="62" customFormat="1" ht="13.9" customHeight="1">
      <c r="A28" s="61" t="s">
        <v>366</v>
      </c>
      <c r="B28" s="26" t="s">
        <v>148</v>
      </c>
      <c r="C28" s="26" t="s">
        <v>146</v>
      </c>
      <c r="D28" s="28">
        <f>'Приложение 4'!G72</f>
        <v>0.2</v>
      </c>
      <c r="E28" s="28">
        <v>0</v>
      </c>
      <c r="F28" s="28">
        <v>0</v>
      </c>
      <c r="G28" s="1"/>
    </row>
    <row r="29" spans="1:7" ht="12" customHeight="1">
      <c r="A29" s="61" t="s">
        <v>73</v>
      </c>
      <c r="B29" s="26" t="s">
        <v>149</v>
      </c>
      <c r="C29" s="26" t="s">
        <v>288</v>
      </c>
      <c r="D29" s="28">
        <f>D30</f>
        <v>688.7</v>
      </c>
      <c r="E29" s="28">
        <f>E30</f>
        <v>625.6</v>
      </c>
      <c r="F29" s="28">
        <f>F30</f>
        <v>648.9</v>
      </c>
      <c r="G29" s="1"/>
    </row>
    <row r="30" spans="1:7" ht="13.15" customHeight="1">
      <c r="A30" s="61" t="s">
        <v>74</v>
      </c>
      <c r="B30" s="26" t="s">
        <v>149</v>
      </c>
      <c r="C30" s="26" t="s">
        <v>143</v>
      </c>
      <c r="D30" s="28">
        <f>'Приложение 4'!G77</f>
        <v>688.7</v>
      </c>
      <c r="E30" s="28">
        <f>'Приложение 4'!H77</f>
        <v>625.6</v>
      </c>
      <c r="F30" s="28">
        <f>'Приложение 4'!I77</f>
        <v>648.9</v>
      </c>
      <c r="G30" s="1"/>
    </row>
    <row r="31" spans="1:7" ht="25.15" customHeight="1">
      <c r="A31" s="61" t="s">
        <v>75</v>
      </c>
      <c r="B31" s="26" t="s">
        <v>290</v>
      </c>
      <c r="C31" s="26" t="s">
        <v>288</v>
      </c>
      <c r="D31" s="28">
        <f>D32</f>
        <v>352.4</v>
      </c>
      <c r="E31" s="28">
        <f>E32</f>
        <v>352.4</v>
      </c>
      <c r="F31" s="28">
        <f>F32</f>
        <v>352.4</v>
      </c>
      <c r="G31" s="1"/>
    </row>
    <row r="32" spans="1:7" ht="13.9" customHeight="1">
      <c r="A32" s="61" t="s">
        <v>76</v>
      </c>
      <c r="B32" s="26" t="s">
        <v>290</v>
      </c>
      <c r="C32" s="26" t="s">
        <v>146</v>
      </c>
      <c r="D32" s="27">
        <f>'Приложение 4'!G88</f>
        <v>352.4</v>
      </c>
      <c r="E32" s="27">
        <f>'Приложение 4'!H88</f>
        <v>352.4</v>
      </c>
      <c r="F32" s="27">
        <f>'Приложение 4'!I88</f>
        <v>352.4</v>
      </c>
    </row>
    <row r="33" spans="1:6" ht="12.6" customHeight="1">
      <c r="A33" s="61" t="s">
        <v>77</v>
      </c>
      <c r="B33" s="26"/>
      <c r="C33" s="26"/>
      <c r="D33" s="27">
        <v>0</v>
      </c>
      <c r="E33" s="27">
        <f>'Приложение 4'!H101</f>
        <v>64.5</v>
      </c>
      <c r="F33" s="27">
        <f>'Приложение 4'!I101</f>
        <v>134.30000000000001</v>
      </c>
    </row>
    <row r="34" spans="1:6" ht="13.9" customHeight="1">
      <c r="A34" s="29" t="s">
        <v>78</v>
      </c>
      <c r="B34" s="47"/>
      <c r="C34" s="26"/>
      <c r="D34" s="30">
        <f>D16+D17+D18+D20+D23+D26++D29+D31</f>
        <v>3008.6</v>
      </c>
      <c r="E34" s="30">
        <f>E16+E17+E18+E20+E23+E26+E29+E32+E33</f>
        <v>2688.8</v>
      </c>
      <c r="F34" s="30">
        <f>F16+F17+F18+F20+F23+F26+F29+F32+F33</f>
        <v>2797.6000000000004</v>
      </c>
    </row>
  </sheetData>
  <mergeCells count="15"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  <mergeCell ref="A1:F1"/>
    <mergeCell ref="A2:F2"/>
    <mergeCell ref="A3:F3"/>
    <mergeCell ref="A4:F4"/>
    <mergeCell ref="A5:F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zoomScale="106" zoomScaleNormal="106" workbookViewId="0">
      <selection sqref="A1:I1"/>
    </sheetView>
  </sheetViews>
  <sheetFormatPr defaultRowHeight="15"/>
  <cols>
    <col min="1" max="1" width="47.7109375" style="81" customWidth="1"/>
    <col min="2" max="2" width="3.85546875" style="81" customWidth="1"/>
    <col min="3" max="3" width="3.5703125" style="81" customWidth="1"/>
    <col min="4" max="4" width="3.42578125" style="81" customWidth="1"/>
    <col min="5" max="5" width="12.28515625" style="81" customWidth="1"/>
    <col min="6" max="6" width="4.7109375" style="81" customWidth="1"/>
    <col min="7" max="7" width="8" style="81" customWidth="1"/>
    <col min="8" max="8" width="6.7109375" style="81" customWidth="1"/>
    <col min="9" max="9" width="6.42578125" style="81" customWidth="1"/>
    <col min="10" max="16384" width="9.140625" style="81"/>
  </cols>
  <sheetData>
    <row r="1" spans="1:9">
      <c r="A1" s="180" t="s">
        <v>406</v>
      </c>
      <c r="B1" s="180"/>
      <c r="C1" s="180"/>
      <c r="D1" s="180"/>
      <c r="E1" s="180"/>
      <c r="F1" s="180"/>
      <c r="G1" s="180"/>
      <c r="H1" s="180"/>
      <c r="I1" s="180"/>
    </row>
    <row r="2" spans="1:9">
      <c r="A2" s="180" t="s">
        <v>341</v>
      </c>
      <c r="B2" s="180"/>
      <c r="C2" s="180"/>
      <c r="D2" s="180"/>
      <c r="E2" s="180"/>
      <c r="F2" s="180"/>
      <c r="G2" s="180"/>
      <c r="H2" s="180"/>
      <c r="I2" s="180"/>
    </row>
    <row r="3" spans="1:9">
      <c r="A3" s="180" t="s">
        <v>344</v>
      </c>
      <c r="B3" s="180"/>
      <c r="C3" s="180"/>
      <c r="D3" s="180"/>
      <c r="E3" s="180"/>
      <c r="F3" s="180"/>
      <c r="G3" s="180"/>
      <c r="H3" s="180"/>
      <c r="I3" s="180"/>
    </row>
    <row r="4" spans="1:9">
      <c r="A4" s="180" t="s">
        <v>355</v>
      </c>
      <c r="B4" s="180"/>
      <c r="C4" s="180"/>
      <c r="D4" s="180"/>
      <c r="E4" s="180"/>
      <c r="F4" s="180"/>
      <c r="G4" s="180"/>
      <c r="H4" s="180"/>
      <c r="I4" s="180"/>
    </row>
    <row r="5" spans="1:9">
      <c r="A5" s="180"/>
      <c r="B5" s="180"/>
      <c r="C5" s="180"/>
      <c r="D5" s="180"/>
      <c r="E5" s="180"/>
      <c r="F5" s="180"/>
      <c r="G5" s="180"/>
      <c r="H5" s="180"/>
      <c r="I5" s="180"/>
    </row>
    <row r="6" spans="1:9" ht="14.45" customHeight="1">
      <c r="A6" s="205" t="s">
        <v>397</v>
      </c>
      <c r="B6" s="205"/>
      <c r="C6" s="205"/>
      <c r="D6" s="205"/>
      <c r="E6" s="205"/>
      <c r="F6" s="205"/>
      <c r="G6" s="205"/>
      <c r="H6" s="205"/>
      <c r="I6" s="205"/>
    </row>
    <row r="7" spans="1:9">
      <c r="A7" s="206"/>
      <c r="B7" s="205"/>
      <c r="C7" s="205"/>
      <c r="D7" s="205"/>
      <c r="E7" s="205"/>
      <c r="F7" s="205"/>
      <c r="G7" s="205"/>
      <c r="H7" s="205"/>
      <c r="I7" s="205"/>
    </row>
    <row r="8" spans="1:9">
      <c r="A8" s="180" t="s">
        <v>81</v>
      </c>
      <c r="B8" s="180"/>
      <c r="C8" s="180"/>
      <c r="D8" s="180"/>
      <c r="E8" s="180"/>
      <c r="F8" s="180"/>
      <c r="G8" s="180"/>
      <c r="H8" s="180"/>
      <c r="I8" s="180"/>
    </row>
    <row r="9" spans="1:9">
      <c r="A9" s="194" t="s">
        <v>82</v>
      </c>
      <c r="B9" s="194" t="s">
        <v>83</v>
      </c>
      <c r="C9" s="194" t="s">
        <v>84</v>
      </c>
      <c r="D9" s="194" t="s">
        <v>85</v>
      </c>
      <c r="E9" s="194" t="s">
        <v>86</v>
      </c>
      <c r="F9" s="194" t="s">
        <v>87</v>
      </c>
      <c r="G9" s="194" t="s">
        <v>3</v>
      </c>
      <c r="H9" s="194"/>
      <c r="I9" s="194"/>
    </row>
    <row r="10" spans="1:9">
      <c r="A10" s="194"/>
      <c r="B10" s="194"/>
      <c r="C10" s="194"/>
      <c r="D10" s="194"/>
      <c r="E10" s="194"/>
      <c r="F10" s="194"/>
      <c r="G10" s="140">
        <v>2022</v>
      </c>
      <c r="H10" s="140">
        <v>2023</v>
      </c>
      <c r="I10" s="140">
        <v>2024</v>
      </c>
    </row>
    <row r="11" spans="1:9">
      <c r="A11" s="140">
        <v>1</v>
      </c>
      <c r="B11" s="140">
        <v>2</v>
      </c>
      <c r="C11" s="140">
        <v>3</v>
      </c>
      <c r="D11" s="140">
        <v>4</v>
      </c>
      <c r="E11" s="140">
        <v>5</v>
      </c>
      <c r="F11" s="140">
        <v>6</v>
      </c>
      <c r="G11" s="140">
        <v>7</v>
      </c>
      <c r="H11" s="140">
        <v>8</v>
      </c>
      <c r="I11" s="140">
        <v>9</v>
      </c>
    </row>
    <row r="12" spans="1:9" ht="13.15" customHeight="1">
      <c r="A12" s="19" t="s">
        <v>88</v>
      </c>
      <c r="B12" s="82" t="s">
        <v>166</v>
      </c>
      <c r="C12" s="82"/>
      <c r="D12" s="82"/>
      <c r="E12" s="19"/>
      <c r="F12" s="19"/>
      <c r="G12" s="24">
        <f>G13+G28+G49+G77+G88+G36+G62</f>
        <v>3008.6000000000004</v>
      </c>
      <c r="H12" s="24">
        <f>H13+H28+H49+H77+H88+H36+H62+H101</f>
        <v>2689</v>
      </c>
      <c r="I12" s="24">
        <f>I13+I28+I49+I77+I88+I36+I62+I101</f>
        <v>2797.8</v>
      </c>
    </row>
    <row r="13" spans="1:9" ht="13.15" customHeight="1">
      <c r="A13" s="20" t="s">
        <v>61</v>
      </c>
      <c r="B13" s="83" t="s">
        <v>166</v>
      </c>
      <c r="C13" s="83" t="s">
        <v>143</v>
      </c>
      <c r="D13" s="83"/>
      <c r="E13" s="20"/>
      <c r="F13" s="20"/>
      <c r="G13" s="84">
        <f>G14+G20</f>
        <v>787</v>
      </c>
      <c r="H13" s="84">
        <f>H14+H20</f>
        <v>787</v>
      </c>
      <c r="I13" s="84">
        <f>I14+I20</f>
        <v>787</v>
      </c>
    </row>
    <row r="14" spans="1:9" ht="26.45" customHeight="1">
      <c r="A14" s="18" t="s">
        <v>62</v>
      </c>
      <c r="B14" s="56" t="s">
        <v>166</v>
      </c>
      <c r="C14" s="56" t="s">
        <v>143</v>
      </c>
      <c r="D14" s="56" t="s">
        <v>144</v>
      </c>
      <c r="E14" s="18"/>
      <c r="F14" s="18"/>
      <c r="G14" s="16">
        <f t="shared" ref="G14:I18" si="0">G15</f>
        <v>339.2</v>
      </c>
      <c r="H14" s="16">
        <f t="shared" si="0"/>
        <v>339.2</v>
      </c>
      <c r="I14" s="16">
        <f t="shared" si="0"/>
        <v>339.2</v>
      </c>
    </row>
    <row r="15" spans="1:9" ht="39.6" customHeight="1">
      <c r="A15" s="18" t="s">
        <v>256</v>
      </c>
      <c r="B15" s="56" t="s">
        <v>166</v>
      </c>
      <c r="C15" s="56" t="s">
        <v>143</v>
      </c>
      <c r="D15" s="56" t="s">
        <v>144</v>
      </c>
      <c r="E15" s="18" t="s">
        <v>89</v>
      </c>
      <c r="F15" s="18"/>
      <c r="G15" s="16">
        <f t="shared" si="0"/>
        <v>339.2</v>
      </c>
      <c r="H15" s="16">
        <f t="shared" si="0"/>
        <v>339.2</v>
      </c>
      <c r="I15" s="16">
        <f t="shared" si="0"/>
        <v>339.2</v>
      </c>
    </row>
    <row r="16" spans="1:9" ht="54" customHeight="1">
      <c r="A16" s="18" t="s">
        <v>257</v>
      </c>
      <c r="B16" s="56" t="s">
        <v>166</v>
      </c>
      <c r="C16" s="56" t="s">
        <v>143</v>
      </c>
      <c r="D16" s="56" t="s">
        <v>144</v>
      </c>
      <c r="E16" s="18" t="s">
        <v>90</v>
      </c>
      <c r="F16" s="18"/>
      <c r="G16" s="16">
        <f t="shared" si="0"/>
        <v>339.2</v>
      </c>
      <c r="H16" s="16">
        <f t="shared" si="0"/>
        <v>339.2</v>
      </c>
      <c r="I16" s="16">
        <f t="shared" si="0"/>
        <v>339.2</v>
      </c>
    </row>
    <row r="17" spans="1:9" ht="24" customHeight="1">
      <c r="A17" s="18" t="s">
        <v>91</v>
      </c>
      <c r="B17" s="56" t="s">
        <v>166</v>
      </c>
      <c r="C17" s="56" t="s">
        <v>143</v>
      </c>
      <c r="D17" s="56" t="s">
        <v>144</v>
      </c>
      <c r="E17" s="18" t="s">
        <v>92</v>
      </c>
      <c r="F17" s="18"/>
      <c r="G17" s="16">
        <f t="shared" si="0"/>
        <v>339.2</v>
      </c>
      <c r="H17" s="16">
        <f t="shared" si="0"/>
        <v>339.2</v>
      </c>
      <c r="I17" s="16">
        <f t="shared" si="0"/>
        <v>339.2</v>
      </c>
    </row>
    <row r="18" spans="1:9" ht="12.6" customHeight="1">
      <c r="A18" s="18" t="s">
        <v>93</v>
      </c>
      <c r="B18" s="56" t="s">
        <v>166</v>
      </c>
      <c r="C18" s="56" t="s">
        <v>143</v>
      </c>
      <c r="D18" s="56" t="s">
        <v>144</v>
      </c>
      <c r="E18" s="18" t="s">
        <v>94</v>
      </c>
      <c r="F18" s="18"/>
      <c r="G18" s="16">
        <f t="shared" si="0"/>
        <v>339.2</v>
      </c>
      <c r="H18" s="16">
        <f t="shared" si="0"/>
        <v>339.2</v>
      </c>
      <c r="I18" s="16">
        <f t="shared" si="0"/>
        <v>339.2</v>
      </c>
    </row>
    <row r="19" spans="1:9" ht="26.45" customHeight="1">
      <c r="A19" s="18" t="s">
        <v>95</v>
      </c>
      <c r="B19" s="56" t="s">
        <v>166</v>
      </c>
      <c r="C19" s="56" t="s">
        <v>143</v>
      </c>
      <c r="D19" s="56" t="s">
        <v>144</v>
      </c>
      <c r="E19" s="142" t="s">
        <v>94</v>
      </c>
      <c r="F19" s="142">
        <v>120</v>
      </c>
      <c r="G19" s="139">
        <v>339.2</v>
      </c>
      <c r="H19" s="139">
        <v>339.2</v>
      </c>
      <c r="I19" s="139">
        <v>339.2</v>
      </c>
    </row>
    <row r="20" spans="1:9" ht="39.6" customHeight="1">
      <c r="A20" s="18" t="s">
        <v>63</v>
      </c>
      <c r="B20" s="56" t="s">
        <v>166</v>
      </c>
      <c r="C20" s="56" t="s">
        <v>143</v>
      </c>
      <c r="D20" s="56" t="s">
        <v>145</v>
      </c>
      <c r="E20" s="18"/>
      <c r="F20" s="18"/>
      <c r="G20" s="16">
        <f t="shared" ref="G20:I23" si="1">G21</f>
        <v>447.8</v>
      </c>
      <c r="H20" s="16">
        <f t="shared" si="1"/>
        <v>447.8</v>
      </c>
      <c r="I20" s="16">
        <f t="shared" si="1"/>
        <v>447.8</v>
      </c>
    </row>
    <row r="21" spans="1:9" ht="42" customHeight="1">
      <c r="A21" s="18" t="s">
        <v>256</v>
      </c>
      <c r="B21" s="56" t="s">
        <v>166</v>
      </c>
      <c r="C21" s="56" t="s">
        <v>143</v>
      </c>
      <c r="D21" s="56" t="s">
        <v>145</v>
      </c>
      <c r="E21" s="18" t="s">
        <v>89</v>
      </c>
      <c r="F21" s="18"/>
      <c r="G21" s="16">
        <f t="shared" si="1"/>
        <v>447.8</v>
      </c>
      <c r="H21" s="16">
        <f t="shared" si="1"/>
        <v>447.8</v>
      </c>
      <c r="I21" s="16">
        <f t="shared" si="1"/>
        <v>447.8</v>
      </c>
    </row>
    <row r="22" spans="1:9" ht="53.45" customHeight="1">
      <c r="A22" s="18" t="s">
        <v>257</v>
      </c>
      <c r="B22" s="56" t="s">
        <v>166</v>
      </c>
      <c r="C22" s="56" t="s">
        <v>143</v>
      </c>
      <c r="D22" s="56" t="s">
        <v>145</v>
      </c>
      <c r="E22" s="18" t="s">
        <v>90</v>
      </c>
      <c r="F22" s="18"/>
      <c r="G22" s="16">
        <f t="shared" si="1"/>
        <v>447.8</v>
      </c>
      <c r="H22" s="16">
        <f t="shared" si="1"/>
        <v>447.8</v>
      </c>
      <c r="I22" s="16">
        <f t="shared" si="1"/>
        <v>447.8</v>
      </c>
    </row>
    <row r="23" spans="1:9" ht="25.9" customHeight="1">
      <c r="A23" s="18" t="s">
        <v>91</v>
      </c>
      <c r="B23" s="56" t="s">
        <v>166</v>
      </c>
      <c r="C23" s="56" t="s">
        <v>143</v>
      </c>
      <c r="D23" s="56" t="s">
        <v>145</v>
      </c>
      <c r="E23" s="18" t="s">
        <v>92</v>
      </c>
      <c r="F23" s="18"/>
      <c r="G23" s="16">
        <f t="shared" si="1"/>
        <v>447.8</v>
      </c>
      <c r="H23" s="16">
        <f t="shared" si="1"/>
        <v>447.8</v>
      </c>
      <c r="I23" s="16">
        <f t="shared" si="1"/>
        <v>447.8</v>
      </c>
    </row>
    <row r="24" spans="1:9" ht="13.15" customHeight="1">
      <c r="A24" s="18" t="s">
        <v>96</v>
      </c>
      <c r="B24" s="56" t="s">
        <v>166</v>
      </c>
      <c r="C24" s="56" t="s">
        <v>143</v>
      </c>
      <c r="D24" s="56" t="s">
        <v>145</v>
      </c>
      <c r="E24" s="18" t="s">
        <v>97</v>
      </c>
      <c r="F24" s="18"/>
      <c r="G24" s="16">
        <f>G25+G26+G27</f>
        <v>447.8</v>
      </c>
      <c r="H24" s="16">
        <f>H25+H26+H27</f>
        <v>447.8</v>
      </c>
      <c r="I24" s="16">
        <f>I25+I26+I27</f>
        <v>447.8</v>
      </c>
    </row>
    <row r="25" spans="1:9" ht="25.5">
      <c r="A25" s="18" t="s">
        <v>95</v>
      </c>
      <c r="B25" s="56" t="s">
        <v>166</v>
      </c>
      <c r="C25" s="56" t="s">
        <v>143</v>
      </c>
      <c r="D25" s="56" t="s">
        <v>145</v>
      </c>
      <c r="E25" s="18" t="s">
        <v>97</v>
      </c>
      <c r="F25" s="18">
        <v>120</v>
      </c>
      <c r="G25" s="139">
        <v>273.5</v>
      </c>
      <c r="H25" s="139">
        <v>273.5</v>
      </c>
      <c r="I25" s="139">
        <v>273.5</v>
      </c>
    </row>
    <row r="26" spans="1:9" ht="28.15" customHeight="1">
      <c r="A26" s="18" t="s">
        <v>98</v>
      </c>
      <c r="B26" s="56" t="s">
        <v>166</v>
      </c>
      <c r="C26" s="56" t="s">
        <v>143</v>
      </c>
      <c r="D26" s="56" t="s">
        <v>145</v>
      </c>
      <c r="E26" s="18" t="s">
        <v>97</v>
      </c>
      <c r="F26" s="18">
        <v>240</v>
      </c>
      <c r="G26" s="139">
        <v>171.7</v>
      </c>
      <c r="H26" s="139">
        <v>171.7</v>
      </c>
      <c r="I26" s="139">
        <v>171.7</v>
      </c>
    </row>
    <row r="27" spans="1:9" ht="14.25" customHeight="1">
      <c r="A27" s="18" t="s">
        <v>99</v>
      </c>
      <c r="B27" s="56" t="s">
        <v>166</v>
      </c>
      <c r="C27" s="56" t="s">
        <v>143</v>
      </c>
      <c r="D27" s="56" t="s">
        <v>145</v>
      </c>
      <c r="E27" s="18" t="s">
        <v>97</v>
      </c>
      <c r="F27" s="18">
        <v>850</v>
      </c>
      <c r="G27" s="139">
        <v>2.6</v>
      </c>
      <c r="H27" s="139">
        <v>2.6</v>
      </c>
      <c r="I27" s="139">
        <v>2.6</v>
      </c>
    </row>
    <row r="28" spans="1:9" ht="12" customHeight="1">
      <c r="A28" s="20" t="s">
        <v>64</v>
      </c>
      <c r="B28" s="83" t="s">
        <v>166</v>
      </c>
      <c r="C28" s="83" t="s">
        <v>144</v>
      </c>
      <c r="D28" s="83"/>
      <c r="E28" s="83"/>
      <c r="F28" s="21"/>
      <c r="G28" s="84">
        <f t="shared" ref="G28:I32" si="2">G29</f>
        <v>105.5</v>
      </c>
      <c r="H28" s="84">
        <f t="shared" si="2"/>
        <v>109</v>
      </c>
      <c r="I28" s="84">
        <f t="shared" si="2"/>
        <v>112.8</v>
      </c>
    </row>
    <row r="29" spans="1:9" ht="12" customHeight="1">
      <c r="A29" s="18" t="s">
        <v>100</v>
      </c>
      <c r="B29" s="56" t="s">
        <v>166</v>
      </c>
      <c r="C29" s="56" t="s">
        <v>144</v>
      </c>
      <c r="D29" s="56" t="s">
        <v>146</v>
      </c>
      <c r="E29" s="56"/>
      <c r="F29" s="22"/>
      <c r="G29" s="16">
        <f t="shared" si="2"/>
        <v>105.5</v>
      </c>
      <c r="H29" s="16">
        <f t="shared" si="2"/>
        <v>109</v>
      </c>
      <c r="I29" s="16">
        <f t="shared" si="2"/>
        <v>112.8</v>
      </c>
    </row>
    <row r="30" spans="1:9" ht="43.15" customHeight="1">
      <c r="A30" s="18" t="s">
        <v>256</v>
      </c>
      <c r="B30" s="56" t="s">
        <v>166</v>
      </c>
      <c r="C30" s="56" t="s">
        <v>144</v>
      </c>
      <c r="D30" s="56" t="s">
        <v>146</v>
      </c>
      <c r="E30" s="56" t="s">
        <v>89</v>
      </c>
      <c r="F30" s="22"/>
      <c r="G30" s="16">
        <f t="shared" si="2"/>
        <v>105.5</v>
      </c>
      <c r="H30" s="16">
        <f t="shared" si="2"/>
        <v>109</v>
      </c>
      <c r="I30" s="16">
        <f t="shared" si="2"/>
        <v>112.8</v>
      </c>
    </row>
    <row r="31" spans="1:9" ht="55.9" customHeight="1">
      <c r="A31" s="18" t="s">
        <v>257</v>
      </c>
      <c r="B31" s="56" t="s">
        <v>166</v>
      </c>
      <c r="C31" s="56" t="s">
        <v>144</v>
      </c>
      <c r="D31" s="56" t="s">
        <v>146</v>
      </c>
      <c r="E31" s="56" t="s">
        <v>90</v>
      </c>
      <c r="F31" s="22"/>
      <c r="G31" s="16">
        <f t="shared" si="2"/>
        <v>105.5</v>
      </c>
      <c r="H31" s="16">
        <f t="shared" si="2"/>
        <v>109</v>
      </c>
      <c r="I31" s="16">
        <f t="shared" si="2"/>
        <v>112.8</v>
      </c>
    </row>
    <row r="32" spans="1:9" ht="25.5">
      <c r="A32" s="18" t="s">
        <v>91</v>
      </c>
      <c r="B32" s="56" t="s">
        <v>166</v>
      </c>
      <c r="C32" s="56" t="s">
        <v>144</v>
      </c>
      <c r="D32" s="56" t="s">
        <v>146</v>
      </c>
      <c r="E32" s="56" t="s">
        <v>92</v>
      </c>
      <c r="F32" s="22"/>
      <c r="G32" s="16">
        <f t="shared" si="2"/>
        <v>105.5</v>
      </c>
      <c r="H32" s="16">
        <f t="shared" si="2"/>
        <v>109</v>
      </c>
      <c r="I32" s="16">
        <f t="shared" si="2"/>
        <v>112.8</v>
      </c>
    </row>
    <row r="33" spans="1:9" ht="25.15" customHeight="1">
      <c r="A33" s="18" t="s">
        <v>101</v>
      </c>
      <c r="B33" s="56" t="s">
        <v>166</v>
      </c>
      <c r="C33" s="56" t="s">
        <v>144</v>
      </c>
      <c r="D33" s="56" t="s">
        <v>146</v>
      </c>
      <c r="E33" s="56" t="s">
        <v>102</v>
      </c>
      <c r="F33" s="18"/>
      <c r="G33" s="16">
        <f>G34+G35</f>
        <v>105.5</v>
      </c>
      <c r="H33" s="16">
        <f>H34+H35</f>
        <v>109</v>
      </c>
      <c r="I33" s="16">
        <f>I34+I35</f>
        <v>112.8</v>
      </c>
    </row>
    <row r="34" spans="1:9" ht="27.6" customHeight="1">
      <c r="A34" s="18" t="s">
        <v>95</v>
      </c>
      <c r="B34" s="56" t="s">
        <v>166</v>
      </c>
      <c r="C34" s="56" t="s">
        <v>144</v>
      </c>
      <c r="D34" s="56" t="s">
        <v>146</v>
      </c>
      <c r="E34" s="56" t="s">
        <v>102</v>
      </c>
      <c r="F34" s="18">
        <v>120</v>
      </c>
      <c r="G34" s="139">
        <v>104</v>
      </c>
      <c r="H34" s="139">
        <v>104</v>
      </c>
      <c r="I34" s="139">
        <v>104</v>
      </c>
    </row>
    <row r="35" spans="1:9" ht="25.15" customHeight="1">
      <c r="A35" s="18" t="s">
        <v>98</v>
      </c>
      <c r="B35" s="56" t="s">
        <v>166</v>
      </c>
      <c r="C35" s="56" t="s">
        <v>144</v>
      </c>
      <c r="D35" s="56" t="s">
        <v>146</v>
      </c>
      <c r="E35" s="56" t="s">
        <v>102</v>
      </c>
      <c r="F35" s="18">
        <v>240</v>
      </c>
      <c r="G35" s="139">
        <v>1.5</v>
      </c>
      <c r="H35" s="139">
        <v>5</v>
      </c>
      <c r="I35" s="139">
        <v>8.8000000000000007</v>
      </c>
    </row>
    <row r="36" spans="1:9" ht="29.45" customHeight="1">
      <c r="A36" s="20" t="s">
        <v>66</v>
      </c>
      <c r="B36" s="83" t="s">
        <v>166</v>
      </c>
      <c r="C36" s="83" t="s">
        <v>146</v>
      </c>
      <c r="D36" s="83"/>
      <c r="E36" s="83"/>
      <c r="F36" s="20"/>
      <c r="G36" s="84">
        <f>G37+G43</f>
        <v>56.3</v>
      </c>
      <c r="H36" s="84">
        <f>H37+H43</f>
        <v>56.3</v>
      </c>
      <c r="I36" s="84">
        <f>I37+I43</f>
        <v>56.3</v>
      </c>
    </row>
    <row r="37" spans="1:9" ht="42" customHeight="1">
      <c r="A37" s="58" t="s">
        <v>359</v>
      </c>
      <c r="B37" s="56" t="s">
        <v>166</v>
      </c>
      <c r="C37" s="56" t="s">
        <v>146</v>
      </c>
      <c r="D37" s="56">
        <v>10</v>
      </c>
      <c r="E37" s="56"/>
      <c r="F37" s="18"/>
      <c r="G37" s="16">
        <f t="shared" ref="G37:I41" si="3">G38</f>
        <v>54</v>
      </c>
      <c r="H37" s="16">
        <f t="shared" si="3"/>
        <v>54</v>
      </c>
      <c r="I37" s="16">
        <f t="shared" si="3"/>
        <v>54</v>
      </c>
    </row>
    <row r="38" spans="1:9" ht="56.25" customHeight="1">
      <c r="A38" s="18" t="s">
        <v>256</v>
      </c>
      <c r="B38" s="56" t="s">
        <v>166</v>
      </c>
      <c r="C38" s="56" t="s">
        <v>146</v>
      </c>
      <c r="D38" s="56">
        <v>10</v>
      </c>
      <c r="E38" s="56" t="s">
        <v>89</v>
      </c>
      <c r="F38" s="18"/>
      <c r="G38" s="16">
        <f t="shared" si="3"/>
        <v>54</v>
      </c>
      <c r="H38" s="16">
        <f t="shared" si="3"/>
        <v>54</v>
      </c>
      <c r="I38" s="16">
        <f t="shared" si="3"/>
        <v>54</v>
      </c>
    </row>
    <row r="39" spans="1:9" ht="53.45" customHeight="1">
      <c r="A39" s="18" t="s">
        <v>258</v>
      </c>
      <c r="B39" s="56" t="s">
        <v>166</v>
      </c>
      <c r="C39" s="56" t="s">
        <v>146</v>
      </c>
      <c r="D39" s="56">
        <v>10</v>
      </c>
      <c r="E39" s="56" t="s">
        <v>103</v>
      </c>
      <c r="F39" s="18"/>
      <c r="G39" s="16">
        <f t="shared" si="3"/>
        <v>54</v>
      </c>
      <c r="H39" s="16">
        <f t="shared" si="3"/>
        <v>54</v>
      </c>
      <c r="I39" s="16">
        <f t="shared" si="3"/>
        <v>54</v>
      </c>
    </row>
    <row r="40" spans="1:9" ht="37.15" customHeight="1">
      <c r="A40" s="18" t="s">
        <v>104</v>
      </c>
      <c r="B40" s="56" t="s">
        <v>166</v>
      </c>
      <c r="C40" s="56" t="s">
        <v>146</v>
      </c>
      <c r="D40" s="56">
        <v>10</v>
      </c>
      <c r="E40" s="56" t="s">
        <v>105</v>
      </c>
      <c r="F40" s="18"/>
      <c r="G40" s="16">
        <f t="shared" si="3"/>
        <v>54</v>
      </c>
      <c r="H40" s="16">
        <f t="shared" si="3"/>
        <v>54</v>
      </c>
      <c r="I40" s="16">
        <f t="shared" si="3"/>
        <v>54</v>
      </c>
    </row>
    <row r="41" spans="1:9" ht="39" customHeight="1">
      <c r="A41" s="18" t="s">
        <v>106</v>
      </c>
      <c r="B41" s="56" t="s">
        <v>166</v>
      </c>
      <c r="C41" s="56" t="s">
        <v>146</v>
      </c>
      <c r="D41" s="56">
        <v>10</v>
      </c>
      <c r="E41" s="56" t="s">
        <v>107</v>
      </c>
      <c r="F41" s="18"/>
      <c r="G41" s="16">
        <f t="shared" si="3"/>
        <v>54</v>
      </c>
      <c r="H41" s="16">
        <f t="shared" si="3"/>
        <v>54</v>
      </c>
      <c r="I41" s="16">
        <f t="shared" si="3"/>
        <v>54</v>
      </c>
    </row>
    <row r="42" spans="1:9" ht="27.6" customHeight="1">
      <c r="A42" s="18" t="s">
        <v>98</v>
      </c>
      <c r="B42" s="56" t="s">
        <v>166</v>
      </c>
      <c r="C42" s="56" t="s">
        <v>146</v>
      </c>
      <c r="D42" s="56">
        <v>10</v>
      </c>
      <c r="E42" s="56" t="s">
        <v>107</v>
      </c>
      <c r="F42" s="18">
        <v>240</v>
      </c>
      <c r="G42" s="139">
        <v>54</v>
      </c>
      <c r="H42" s="139">
        <v>54</v>
      </c>
      <c r="I42" s="139">
        <v>54</v>
      </c>
    </row>
    <row r="43" spans="1:9" ht="26.45" customHeight="1">
      <c r="A43" s="18" t="s">
        <v>108</v>
      </c>
      <c r="B43" s="56" t="s">
        <v>166</v>
      </c>
      <c r="C43" s="56" t="s">
        <v>146</v>
      </c>
      <c r="D43" s="56">
        <v>14</v>
      </c>
      <c r="E43" s="56"/>
      <c r="F43" s="18"/>
      <c r="G43" s="16">
        <f t="shared" ref="G43:I47" si="4">G44</f>
        <v>2.2999999999999998</v>
      </c>
      <c r="H43" s="16">
        <f t="shared" si="4"/>
        <v>2.2999999999999998</v>
      </c>
      <c r="I43" s="16">
        <f t="shared" si="4"/>
        <v>2.2999999999999998</v>
      </c>
    </row>
    <row r="44" spans="1:9" ht="49.9" customHeight="1">
      <c r="A44" s="18" t="s">
        <v>256</v>
      </c>
      <c r="B44" s="56" t="s">
        <v>166</v>
      </c>
      <c r="C44" s="56" t="s">
        <v>146</v>
      </c>
      <c r="D44" s="56">
        <v>14</v>
      </c>
      <c r="E44" s="56" t="s">
        <v>89</v>
      </c>
      <c r="F44" s="18"/>
      <c r="G44" s="16">
        <f t="shared" si="4"/>
        <v>2.2999999999999998</v>
      </c>
      <c r="H44" s="16">
        <f t="shared" si="4"/>
        <v>2.2999999999999998</v>
      </c>
      <c r="I44" s="16">
        <f t="shared" si="4"/>
        <v>2.2999999999999998</v>
      </c>
    </row>
    <row r="45" spans="1:9" ht="53.45" customHeight="1">
      <c r="A45" s="18" t="s">
        <v>259</v>
      </c>
      <c r="B45" s="56" t="s">
        <v>166</v>
      </c>
      <c r="C45" s="56" t="s">
        <v>146</v>
      </c>
      <c r="D45" s="56">
        <v>14</v>
      </c>
      <c r="E45" s="56" t="s">
        <v>103</v>
      </c>
      <c r="F45" s="18"/>
      <c r="G45" s="16">
        <f t="shared" si="4"/>
        <v>2.2999999999999998</v>
      </c>
      <c r="H45" s="16">
        <f t="shared" si="4"/>
        <v>2.2999999999999998</v>
      </c>
      <c r="I45" s="16">
        <f t="shared" si="4"/>
        <v>2.2999999999999998</v>
      </c>
    </row>
    <row r="46" spans="1:9" ht="38.450000000000003" customHeight="1">
      <c r="A46" s="18" t="s">
        <v>109</v>
      </c>
      <c r="B46" s="56" t="s">
        <v>166</v>
      </c>
      <c r="C46" s="56" t="s">
        <v>146</v>
      </c>
      <c r="D46" s="56">
        <v>14</v>
      </c>
      <c r="E46" s="56" t="s">
        <v>110</v>
      </c>
      <c r="F46" s="18"/>
      <c r="G46" s="16">
        <f t="shared" si="4"/>
        <v>2.2999999999999998</v>
      </c>
      <c r="H46" s="16">
        <f t="shared" si="4"/>
        <v>2.2999999999999998</v>
      </c>
      <c r="I46" s="16">
        <f t="shared" si="4"/>
        <v>2.2999999999999998</v>
      </c>
    </row>
    <row r="47" spans="1:9" ht="26.45" customHeight="1">
      <c r="A47" s="18" t="s">
        <v>111</v>
      </c>
      <c r="B47" s="56" t="s">
        <v>166</v>
      </c>
      <c r="C47" s="56" t="s">
        <v>146</v>
      </c>
      <c r="D47" s="56">
        <v>14</v>
      </c>
      <c r="E47" s="56" t="s">
        <v>112</v>
      </c>
      <c r="F47" s="18"/>
      <c r="G47" s="16">
        <f t="shared" si="4"/>
        <v>2.2999999999999998</v>
      </c>
      <c r="H47" s="16">
        <f t="shared" si="4"/>
        <v>2.2999999999999998</v>
      </c>
      <c r="I47" s="16">
        <f t="shared" si="4"/>
        <v>2.2999999999999998</v>
      </c>
    </row>
    <row r="48" spans="1:9" ht="26.45" customHeight="1">
      <c r="A48" s="18" t="s">
        <v>98</v>
      </c>
      <c r="B48" s="56" t="s">
        <v>166</v>
      </c>
      <c r="C48" s="56" t="s">
        <v>146</v>
      </c>
      <c r="D48" s="56">
        <v>14</v>
      </c>
      <c r="E48" s="56" t="s">
        <v>112</v>
      </c>
      <c r="F48" s="18">
        <v>240</v>
      </c>
      <c r="G48" s="139">
        <v>2.2999999999999998</v>
      </c>
      <c r="H48" s="139">
        <v>2.2999999999999998</v>
      </c>
      <c r="I48" s="139">
        <v>2.2999999999999998</v>
      </c>
    </row>
    <row r="49" spans="1:9" ht="13.9" customHeight="1">
      <c r="A49" s="20" t="s">
        <v>68</v>
      </c>
      <c r="B49" s="83" t="s">
        <v>166</v>
      </c>
      <c r="C49" s="83" t="s">
        <v>145</v>
      </c>
      <c r="D49" s="83"/>
      <c r="E49" s="83"/>
      <c r="F49" s="20"/>
      <c r="G49" s="84">
        <f>G50+G56</f>
        <v>549.79999999999995</v>
      </c>
      <c r="H49" s="84">
        <f>H50+H56</f>
        <v>563</v>
      </c>
      <c r="I49" s="84">
        <f>I50+I56</f>
        <v>574.9</v>
      </c>
    </row>
    <row r="50" spans="1:9" ht="15" customHeight="1">
      <c r="A50" s="17" t="s">
        <v>69</v>
      </c>
      <c r="B50" s="56" t="s">
        <v>166</v>
      </c>
      <c r="C50" s="56" t="s">
        <v>145</v>
      </c>
      <c r="D50" s="56" t="s">
        <v>147</v>
      </c>
      <c r="E50" s="56"/>
      <c r="F50" s="22"/>
      <c r="G50" s="16">
        <f>G51</f>
        <v>548.79999999999995</v>
      </c>
      <c r="H50" s="16">
        <f t="shared" ref="G50:I54" si="5">H51</f>
        <v>562</v>
      </c>
      <c r="I50" s="16">
        <f t="shared" si="5"/>
        <v>573.9</v>
      </c>
    </row>
    <row r="51" spans="1:9" ht="48" customHeight="1">
      <c r="A51" s="17" t="s">
        <v>260</v>
      </c>
      <c r="B51" s="56" t="s">
        <v>166</v>
      </c>
      <c r="C51" s="56" t="s">
        <v>145</v>
      </c>
      <c r="D51" s="56" t="s">
        <v>147</v>
      </c>
      <c r="E51" s="56" t="s">
        <v>113</v>
      </c>
      <c r="F51" s="22"/>
      <c r="G51" s="16">
        <f>G55</f>
        <v>548.79999999999995</v>
      </c>
      <c r="H51" s="16">
        <f t="shared" si="5"/>
        <v>562</v>
      </c>
      <c r="I51" s="16">
        <f t="shared" si="5"/>
        <v>573.9</v>
      </c>
    </row>
    <row r="52" spans="1:9" ht="49.5" customHeight="1">
      <c r="A52" s="17" t="s">
        <v>382</v>
      </c>
      <c r="B52" s="56" t="s">
        <v>166</v>
      </c>
      <c r="C52" s="56" t="s">
        <v>145</v>
      </c>
      <c r="D52" s="56" t="s">
        <v>147</v>
      </c>
      <c r="E52" s="56" t="s">
        <v>114</v>
      </c>
      <c r="F52" s="22"/>
      <c r="G52" s="16">
        <f>G55</f>
        <v>548.79999999999995</v>
      </c>
      <c r="H52" s="16">
        <f>H54</f>
        <v>562</v>
      </c>
      <c r="I52" s="16">
        <f>I54</f>
        <v>573.9</v>
      </c>
    </row>
    <row r="53" spans="1:9" ht="49.5" customHeight="1">
      <c r="A53" s="18" t="s">
        <v>383</v>
      </c>
      <c r="B53" s="56" t="s">
        <v>166</v>
      </c>
      <c r="C53" s="56" t="s">
        <v>145</v>
      </c>
      <c r="D53" s="56" t="s">
        <v>147</v>
      </c>
      <c r="E53" s="56" t="s">
        <v>384</v>
      </c>
      <c r="F53" s="22"/>
      <c r="G53" s="139">
        <v>548.79999999999995</v>
      </c>
      <c r="H53" s="139">
        <v>562</v>
      </c>
      <c r="I53" s="139">
        <v>573.9</v>
      </c>
    </row>
    <row r="54" spans="1:9" ht="42.75" customHeight="1">
      <c r="A54" s="17" t="s">
        <v>115</v>
      </c>
      <c r="B54" s="56" t="s">
        <v>166</v>
      </c>
      <c r="C54" s="56" t="s">
        <v>145</v>
      </c>
      <c r="D54" s="56" t="s">
        <v>147</v>
      </c>
      <c r="E54" s="56" t="s">
        <v>116</v>
      </c>
      <c r="F54" s="18"/>
      <c r="G54" s="16">
        <f t="shared" si="5"/>
        <v>548.79999999999995</v>
      </c>
      <c r="H54" s="16">
        <f t="shared" si="5"/>
        <v>562</v>
      </c>
      <c r="I54" s="16">
        <f t="shared" si="5"/>
        <v>573.9</v>
      </c>
    </row>
    <row r="55" spans="1:9" ht="33" customHeight="1">
      <c r="A55" s="18" t="s">
        <v>98</v>
      </c>
      <c r="B55" s="56" t="s">
        <v>166</v>
      </c>
      <c r="C55" s="56" t="s">
        <v>145</v>
      </c>
      <c r="D55" s="56" t="s">
        <v>147</v>
      </c>
      <c r="E55" s="56" t="s">
        <v>116</v>
      </c>
      <c r="F55" s="18">
        <v>240</v>
      </c>
      <c r="G55" s="139">
        <v>548.79999999999995</v>
      </c>
      <c r="H55" s="139">
        <v>562</v>
      </c>
      <c r="I55" s="139">
        <v>573.9</v>
      </c>
    </row>
    <row r="56" spans="1:9" ht="27" customHeight="1">
      <c r="A56" s="18" t="s">
        <v>70</v>
      </c>
      <c r="B56" s="56" t="s">
        <v>166</v>
      </c>
      <c r="C56" s="56" t="s">
        <v>145</v>
      </c>
      <c r="D56" s="56">
        <v>12</v>
      </c>
      <c r="E56" s="56"/>
      <c r="F56" s="22"/>
      <c r="G56" s="16">
        <f t="shared" ref="G56:I60" si="6">G57</f>
        <v>1</v>
      </c>
      <c r="H56" s="16">
        <f t="shared" si="6"/>
        <v>1</v>
      </c>
      <c r="I56" s="16">
        <f t="shared" si="6"/>
        <v>1</v>
      </c>
    </row>
    <row r="57" spans="1:9" ht="46.5" customHeight="1">
      <c r="A57" s="18" t="s">
        <v>256</v>
      </c>
      <c r="B57" s="56" t="s">
        <v>166</v>
      </c>
      <c r="C57" s="56" t="s">
        <v>145</v>
      </c>
      <c r="D57" s="56">
        <v>12</v>
      </c>
      <c r="E57" s="56" t="s">
        <v>89</v>
      </c>
      <c r="F57" s="22"/>
      <c r="G57" s="16">
        <f t="shared" si="6"/>
        <v>1</v>
      </c>
      <c r="H57" s="16">
        <f t="shared" si="6"/>
        <v>1</v>
      </c>
      <c r="I57" s="16">
        <f t="shared" si="6"/>
        <v>1</v>
      </c>
    </row>
    <row r="58" spans="1:9" ht="39.75" customHeight="1">
      <c r="A58" s="18" t="s">
        <v>261</v>
      </c>
      <c r="B58" s="56" t="s">
        <v>166</v>
      </c>
      <c r="C58" s="56" t="s">
        <v>145</v>
      </c>
      <c r="D58" s="56">
        <v>12</v>
      </c>
      <c r="E58" s="56" t="s">
        <v>117</v>
      </c>
      <c r="F58" s="18"/>
      <c r="G58" s="16">
        <f t="shared" si="6"/>
        <v>1</v>
      </c>
      <c r="H58" s="16">
        <f t="shared" si="6"/>
        <v>1</v>
      </c>
      <c r="I58" s="16">
        <f t="shared" si="6"/>
        <v>1</v>
      </c>
    </row>
    <row r="59" spans="1:9" ht="49.9" customHeight="1">
      <c r="A59" s="18" t="s">
        <v>403</v>
      </c>
      <c r="B59" s="56" t="s">
        <v>166</v>
      </c>
      <c r="C59" s="56" t="s">
        <v>145</v>
      </c>
      <c r="D59" s="56">
        <v>12</v>
      </c>
      <c r="E59" s="56" t="s">
        <v>118</v>
      </c>
      <c r="F59" s="18"/>
      <c r="G59" s="16">
        <f>G60</f>
        <v>1</v>
      </c>
      <c r="H59" s="16">
        <f t="shared" si="6"/>
        <v>1</v>
      </c>
      <c r="I59" s="16">
        <f t="shared" si="6"/>
        <v>1</v>
      </c>
    </row>
    <row r="60" spans="1:9" ht="56.25" customHeight="1">
      <c r="A60" s="18" t="s">
        <v>404</v>
      </c>
      <c r="B60" s="56" t="s">
        <v>166</v>
      </c>
      <c r="C60" s="56" t="s">
        <v>145</v>
      </c>
      <c r="D60" s="56">
        <v>12</v>
      </c>
      <c r="E60" s="56" t="s">
        <v>119</v>
      </c>
      <c r="F60" s="18"/>
      <c r="G60" s="16">
        <f t="shared" si="6"/>
        <v>1</v>
      </c>
      <c r="H60" s="16">
        <f t="shared" si="6"/>
        <v>1</v>
      </c>
      <c r="I60" s="16">
        <f t="shared" si="6"/>
        <v>1</v>
      </c>
    </row>
    <row r="61" spans="1:9" ht="32.25" customHeight="1">
      <c r="A61" s="18" t="s">
        <v>57</v>
      </c>
      <c r="B61" s="56" t="s">
        <v>166</v>
      </c>
      <c r="C61" s="56" t="s">
        <v>145</v>
      </c>
      <c r="D61" s="56">
        <v>12</v>
      </c>
      <c r="E61" s="56" t="s">
        <v>401</v>
      </c>
      <c r="F61" s="18">
        <v>540</v>
      </c>
      <c r="G61" s="139">
        <v>1</v>
      </c>
      <c r="H61" s="139">
        <v>1</v>
      </c>
      <c r="I61" s="139">
        <v>1</v>
      </c>
    </row>
    <row r="62" spans="1:9" ht="19.5" customHeight="1">
      <c r="A62" s="20" t="s">
        <v>71</v>
      </c>
      <c r="B62" s="83" t="s">
        <v>166</v>
      </c>
      <c r="C62" s="83" t="s">
        <v>148</v>
      </c>
      <c r="D62" s="83"/>
      <c r="E62" s="83"/>
      <c r="F62" s="20"/>
      <c r="G62" s="84">
        <f>G63+G76</f>
        <v>468.90000000000003</v>
      </c>
      <c r="H62" s="84">
        <f>H63+H71</f>
        <v>131.19999999999999</v>
      </c>
      <c r="I62" s="84">
        <f>I63+I71</f>
        <v>131.19999999999999</v>
      </c>
    </row>
    <row r="63" spans="1:9" ht="21" customHeight="1">
      <c r="A63" s="120" t="s">
        <v>72</v>
      </c>
      <c r="B63" s="137" t="s">
        <v>166</v>
      </c>
      <c r="C63" s="137" t="s">
        <v>148</v>
      </c>
      <c r="D63" s="137" t="s">
        <v>144</v>
      </c>
      <c r="E63" s="137"/>
      <c r="F63" s="120"/>
      <c r="G63" s="138">
        <f>G64</f>
        <v>468.70000000000005</v>
      </c>
      <c r="H63" s="138">
        <f t="shared" ref="G63:I65" si="7">H64</f>
        <v>131</v>
      </c>
      <c r="I63" s="138">
        <f t="shared" si="7"/>
        <v>131</v>
      </c>
    </row>
    <row r="64" spans="1:9" ht="13.9" customHeight="1">
      <c r="A64" s="120" t="s">
        <v>262</v>
      </c>
      <c r="B64" s="137" t="s">
        <v>166</v>
      </c>
      <c r="C64" s="137" t="s">
        <v>148</v>
      </c>
      <c r="D64" s="137" t="s">
        <v>144</v>
      </c>
      <c r="E64" s="137" t="s">
        <v>121</v>
      </c>
      <c r="F64" s="120"/>
      <c r="G64" s="138">
        <f t="shared" si="7"/>
        <v>468.70000000000005</v>
      </c>
      <c r="H64" s="138">
        <f t="shared" si="7"/>
        <v>131</v>
      </c>
      <c r="I64" s="138">
        <f t="shared" si="7"/>
        <v>131</v>
      </c>
    </row>
    <row r="65" spans="1:9" ht="12.6" customHeight="1">
      <c r="A65" s="120" t="s">
        <v>122</v>
      </c>
      <c r="B65" s="137" t="s">
        <v>166</v>
      </c>
      <c r="C65" s="137" t="s">
        <v>148</v>
      </c>
      <c r="D65" s="137" t="s">
        <v>144</v>
      </c>
      <c r="E65" s="137" t="s">
        <v>123</v>
      </c>
      <c r="F65" s="120"/>
      <c r="G65" s="138">
        <f>G66+G69</f>
        <v>468.70000000000005</v>
      </c>
      <c r="H65" s="138">
        <f t="shared" si="7"/>
        <v>131</v>
      </c>
      <c r="I65" s="138">
        <f t="shared" si="7"/>
        <v>131</v>
      </c>
    </row>
    <row r="66" spans="1:9" ht="31.5" customHeight="1">
      <c r="A66" s="120" t="s">
        <v>124</v>
      </c>
      <c r="B66" s="137" t="s">
        <v>166</v>
      </c>
      <c r="C66" s="137" t="s">
        <v>148</v>
      </c>
      <c r="D66" s="137" t="s">
        <v>144</v>
      </c>
      <c r="E66" s="137" t="s">
        <v>125</v>
      </c>
      <c r="F66" s="120"/>
      <c r="G66" s="138">
        <f>G67</f>
        <v>130.1</v>
      </c>
      <c r="H66" s="138">
        <f>+H67</f>
        <v>131</v>
      </c>
      <c r="I66" s="138">
        <f>I67</f>
        <v>131</v>
      </c>
    </row>
    <row r="67" spans="1:9" ht="21" customHeight="1">
      <c r="A67" s="120" t="s">
        <v>126</v>
      </c>
      <c r="B67" s="137" t="s">
        <v>166</v>
      </c>
      <c r="C67" s="137" t="s">
        <v>148</v>
      </c>
      <c r="D67" s="137" t="s">
        <v>144</v>
      </c>
      <c r="E67" s="137" t="s">
        <v>127</v>
      </c>
      <c r="F67" s="120"/>
      <c r="G67" s="149">
        <v>130.1</v>
      </c>
      <c r="H67" s="149">
        <v>131</v>
      </c>
      <c r="I67" s="149">
        <v>131</v>
      </c>
    </row>
    <row r="68" spans="1:9" ht="27.6" customHeight="1">
      <c r="A68" s="120" t="s">
        <v>98</v>
      </c>
      <c r="B68" s="137" t="s">
        <v>166</v>
      </c>
      <c r="C68" s="137" t="s">
        <v>148</v>
      </c>
      <c r="D68" s="137" t="s">
        <v>144</v>
      </c>
      <c r="E68" s="137" t="s">
        <v>127</v>
      </c>
      <c r="F68" s="120">
        <v>240</v>
      </c>
      <c r="G68" s="149">
        <v>130.1</v>
      </c>
      <c r="H68" s="149">
        <v>131</v>
      </c>
      <c r="I68" s="149">
        <v>131</v>
      </c>
    </row>
    <row r="69" spans="1:9" ht="27.6" customHeight="1">
      <c r="A69" s="120" t="s">
        <v>399</v>
      </c>
      <c r="B69" s="56" t="s">
        <v>166</v>
      </c>
      <c r="C69" s="56" t="s">
        <v>148</v>
      </c>
      <c r="D69" s="56" t="s">
        <v>144</v>
      </c>
      <c r="E69" s="56" t="s">
        <v>398</v>
      </c>
      <c r="F69" s="120"/>
      <c r="G69" s="138">
        <f>G70</f>
        <v>338.6</v>
      </c>
      <c r="H69" s="138">
        <f t="shared" ref="H69:I69" si="8">H70</f>
        <v>0</v>
      </c>
      <c r="I69" s="138">
        <f t="shared" si="8"/>
        <v>0</v>
      </c>
    </row>
    <row r="70" spans="1:9" ht="27.6" customHeight="1">
      <c r="A70" s="120" t="s">
        <v>98</v>
      </c>
      <c r="B70" s="56" t="s">
        <v>166</v>
      </c>
      <c r="C70" s="56" t="s">
        <v>148</v>
      </c>
      <c r="D70" s="56" t="s">
        <v>144</v>
      </c>
      <c r="E70" s="56" t="s">
        <v>398</v>
      </c>
      <c r="F70" s="18">
        <v>240</v>
      </c>
      <c r="G70" s="139">
        <v>338.6</v>
      </c>
      <c r="H70" s="139">
        <v>0</v>
      </c>
      <c r="I70" s="139">
        <v>0</v>
      </c>
    </row>
    <row r="71" spans="1:9" ht="19.5" customHeight="1">
      <c r="A71" s="136" t="s">
        <v>366</v>
      </c>
      <c r="B71" s="56" t="s">
        <v>166</v>
      </c>
      <c r="C71" s="56" t="s">
        <v>148</v>
      </c>
      <c r="D71" s="56" t="s">
        <v>146</v>
      </c>
      <c r="E71" s="56"/>
      <c r="F71" s="18"/>
      <c r="G71" s="16">
        <f t="shared" ref="G71:I72" si="9">G72</f>
        <v>0.2</v>
      </c>
      <c r="H71" s="16">
        <f t="shared" si="9"/>
        <v>0.2</v>
      </c>
      <c r="I71" s="16">
        <f t="shared" si="9"/>
        <v>0.2</v>
      </c>
    </row>
    <row r="72" spans="1:9" ht="27.6" customHeight="1">
      <c r="A72" s="17" t="s">
        <v>120</v>
      </c>
      <c r="B72" s="56" t="s">
        <v>166</v>
      </c>
      <c r="C72" s="56" t="s">
        <v>148</v>
      </c>
      <c r="D72" s="56" t="s">
        <v>146</v>
      </c>
      <c r="E72" s="56" t="s">
        <v>121</v>
      </c>
      <c r="F72" s="18"/>
      <c r="G72" s="16">
        <f t="shared" si="9"/>
        <v>0.2</v>
      </c>
      <c r="H72" s="16">
        <f t="shared" si="9"/>
        <v>0.2</v>
      </c>
      <c r="I72" s="16">
        <f t="shared" si="9"/>
        <v>0.2</v>
      </c>
    </row>
    <row r="73" spans="1:9" ht="16.149999999999999" customHeight="1">
      <c r="A73" s="17" t="s">
        <v>369</v>
      </c>
      <c r="B73" s="56" t="s">
        <v>166</v>
      </c>
      <c r="C73" s="56" t="s">
        <v>148</v>
      </c>
      <c r="D73" s="56" t="s">
        <v>146</v>
      </c>
      <c r="E73" s="56" t="s">
        <v>368</v>
      </c>
      <c r="F73" s="18"/>
      <c r="G73" s="16">
        <f>G76</f>
        <v>0.2</v>
      </c>
      <c r="H73" s="16">
        <f t="shared" ref="H73:I75" si="10">H74</f>
        <v>0.2</v>
      </c>
      <c r="I73" s="16">
        <f t="shared" si="10"/>
        <v>0.2</v>
      </c>
    </row>
    <row r="74" spans="1:9" ht="40.5" customHeight="1">
      <c r="A74" s="17" t="s">
        <v>400</v>
      </c>
      <c r="B74" s="56" t="s">
        <v>166</v>
      </c>
      <c r="C74" s="56" t="s">
        <v>148</v>
      </c>
      <c r="D74" s="56" t="s">
        <v>146</v>
      </c>
      <c r="E74" s="56" t="s">
        <v>381</v>
      </c>
      <c r="F74" s="18"/>
      <c r="G74" s="16">
        <f>G75</f>
        <v>0.2</v>
      </c>
      <c r="H74" s="16">
        <f t="shared" si="10"/>
        <v>0.2</v>
      </c>
      <c r="I74" s="16">
        <f t="shared" si="10"/>
        <v>0.2</v>
      </c>
    </row>
    <row r="75" spans="1:9" ht="27" customHeight="1">
      <c r="A75" s="17" t="s">
        <v>377</v>
      </c>
      <c r="B75" s="56" t="s">
        <v>166</v>
      </c>
      <c r="C75" s="56" t="s">
        <v>148</v>
      </c>
      <c r="D75" s="56" t="s">
        <v>146</v>
      </c>
      <c r="E75" s="56" t="s">
        <v>378</v>
      </c>
      <c r="F75" s="18"/>
      <c r="G75" s="16">
        <f>G76</f>
        <v>0.2</v>
      </c>
      <c r="H75" s="16">
        <f t="shared" si="10"/>
        <v>0.2</v>
      </c>
      <c r="I75" s="16">
        <f t="shared" si="10"/>
        <v>0.2</v>
      </c>
    </row>
    <row r="76" spans="1:9" ht="33" customHeight="1">
      <c r="A76" s="120" t="s">
        <v>98</v>
      </c>
      <c r="B76" s="56" t="s">
        <v>166</v>
      </c>
      <c r="C76" s="56" t="s">
        <v>148</v>
      </c>
      <c r="D76" s="56" t="s">
        <v>146</v>
      </c>
      <c r="E76" s="56" t="s">
        <v>378</v>
      </c>
      <c r="F76" s="18">
        <v>240</v>
      </c>
      <c r="G76" s="139">
        <v>0.2</v>
      </c>
      <c r="H76" s="139">
        <v>0.2</v>
      </c>
      <c r="I76" s="139">
        <v>0.2</v>
      </c>
    </row>
    <row r="77" spans="1:9" ht="53.25" customHeight="1">
      <c r="A77" s="20" t="s">
        <v>73</v>
      </c>
      <c r="B77" s="83" t="s">
        <v>166</v>
      </c>
      <c r="C77" s="83" t="s">
        <v>149</v>
      </c>
      <c r="D77" s="83"/>
      <c r="E77" s="83"/>
      <c r="F77" s="20"/>
      <c r="G77" s="84">
        <f t="shared" ref="G77:I80" si="11">G78</f>
        <v>688.7</v>
      </c>
      <c r="H77" s="84">
        <f t="shared" si="11"/>
        <v>625.6</v>
      </c>
      <c r="I77" s="84">
        <f t="shared" si="11"/>
        <v>648.9</v>
      </c>
    </row>
    <row r="78" spans="1:9" ht="53.25" customHeight="1">
      <c r="A78" s="18" t="s">
        <v>74</v>
      </c>
      <c r="B78" s="56" t="s">
        <v>166</v>
      </c>
      <c r="C78" s="56" t="s">
        <v>149</v>
      </c>
      <c r="D78" s="56" t="s">
        <v>143</v>
      </c>
      <c r="E78" s="56"/>
      <c r="F78" s="18"/>
      <c r="G78" s="16">
        <f t="shared" si="11"/>
        <v>688.7</v>
      </c>
      <c r="H78" s="16">
        <f t="shared" si="11"/>
        <v>625.6</v>
      </c>
      <c r="I78" s="16">
        <f t="shared" si="11"/>
        <v>648.9</v>
      </c>
    </row>
    <row r="79" spans="1:9" ht="38.25" customHeight="1">
      <c r="A79" s="18" t="s">
        <v>256</v>
      </c>
      <c r="B79" s="56" t="s">
        <v>166</v>
      </c>
      <c r="C79" s="56" t="s">
        <v>149</v>
      </c>
      <c r="D79" s="56" t="s">
        <v>143</v>
      </c>
      <c r="E79" s="56" t="s">
        <v>89</v>
      </c>
      <c r="F79" s="18"/>
      <c r="G79" s="16">
        <f t="shared" si="11"/>
        <v>688.7</v>
      </c>
      <c r="H79" s="16">
        <f t="shared" si="11"/>
        <v>625.6</v>
      </c>
      <c r="I79" s="16">
        <f t="shared" si="11"/>
        <v>648.9</v>
      </c>
    </row>
    <row r="80" spans="1:9" ht="36.75" customHeight="1">
      <c r="A80" s="18" t="s">
        <v>263</v>
      </c>
      <c r="B80" s="56" t="s">
        <v>166</v>
      </c>
      <c r="C80" s="56" t="s">
        <v>149</v>
      </c>
      <c r="D80" s="56" t="s">
        <v>143</v>
      </c>
      <c r="E80" s="56" t="s">
        <v>128</v>
      </c>
      <c r="F80" s="18"/>
      <c r="G80" s="16">
        <f t="shared" si="11"/>
        <v>688.7</v>
      </c>
      <c r="H80" s="16">
        <f t="shared" si="11"/>
        <v>625.6</v>
      </c>
      <c r="I80" s="16">
        <f t="shared" si="11"/>
        <v>648.9</v>
      </c>
    </row>
    <row r="81" spans="1:9" ht="66" customHeight="1">
      <c r="A81" s="18" t="s">
        <v>129</v>
      </c>
      <c r="B81" s="56" t="s">
        <v>166</v>
      </c>
      <c r="C81" s="56" t="s">
        <v>149</v>
      </c>
      <c r="D81" s="56" t="s">
        <v>143</v>
      </c>
      <c r="E81" s="56" t="s">
        <v>130</v>
      </c>
      <c r="F81" s="18"/>
      <c r="G81" s="16">
        <f>G82+G84+G86</f>
        <v>688.7</v>
      </c>
      <c r="H81" s="16">
        <f>H82+H84+H86</f>
        <v>625.6</v>
      </c>
      <c r="I81" s="16">
        <f>I82+I84+I86</f>
        <v>648.9</v>
      </c>
    </row>
    <row r="82" spans="1:9" ht="30" customHeight="1">
      <c r="A82" s="18" t="s">
        <v>131</v>
      </c>
      <c r="B82" s="56" t="s">
        <v>166</v>
      </c>
      <c r="C82" s="56" t="s">
        <v>149</v>
      </c>
      <c r="D82" s="56" t="s">
        <v>143</v>
      </c>
      <c r="E82" s="56" t="s">
        <v>132</v>
      </c>
      <c r="F82" s="18"/>
      <c r="G82" s="16">
        <f>G83</f>
        <v>322.8</v>
      </c>
      <c r="H82" s="16">
        <f>H83</f>
        <v>259.7</v>
      </c>
      <c r="I82" s="16">
        <f>I83</f>
        <v>283</v>
      </c>
    </row>
    <row r="83" spans="1:9" ht="28.5" customHeight="1">
      <c r="A83" s="18" t="s">
        <v>98</v>
      </c>
      <c r="B83" s="56" t="s">
        <v>166</v>
      </c>
      <c r="C83" s="56" t="s">
        <v>149</v>
      </c>
      <c r="D83" s="56" t="s">
        <v>143</v>
      </c>
      <c r="E83" s="56" t="s">
        <v>132</v>
      </c>
      <c r="F83" s="18">
        <v>240</v>
      </c>
      <c r="G83" s="16">
        <v>322.8</v>
      </c>
      <c r="H83" s="16">
        <v>259.7</v>
      </c>
      <c r="I83" s="16">
        <v>283</v>
      </c>
    </row>
    <row r="84" spans="1:9" ht="15" customHeight="1">
      <c r="A84" s="18" t="s">
        <v>133</v>
      </c>
      <c r="B84" s="56" t="s">
        <v>166</v>
      </c>
      <c r="C84" s="56" t="s">
        <v>149</v>
      </c>
      <c r="D84" s="56" t="s">
        <v>143</v>
      </c>
      <c r="E84" s="56" t="s">
        <v>134</v>
      </c>
      <c r="F84" s="18"/>
      <c r="G84" s="16">
        <f>G85</f>
        <v>243.9</v>
      </c>
      <c r="H84" s="16">
        <f>H85</f>
        <v>243.9</v>
      </c>
      <c r="I84" s="16">
        <f>I85</f>
        <v>243.9</v>
      </c>
    </row>
    <row r="85" spans="1:9" ht="13.9" customHeight="1">
      <c r="A85" s="18" t="s">
        <v>57</v>
      </c>
      <c r="B85" s="56" t="s">
        <v>166</v>
      </c>
      <c r="C85" s="56" t="s">
        <v>149</v>
      </c>
      <c r="D85" s="56" t="s">
        <v>143</v>
      </c>
      <c r="E85" s="56" t="s">
        <v>134</v>
      </c>
      <c r="F85" s="18">
        <v>540</v>
      </c>
      <c r="G85" s="16">
        <v>243.9</v>
      </c>
      <c r="H85" s="16">
        <v>243.9</v>
      </c>
      <c r="I85" s="16">
        <v>243.9</v>
      </c>
    </row>
    <row r="86" spans="1:9" ht="50.45" customHeight="1">
      <c r="A86" s="18" t="s">
        <v>135</v>
      </c>
      <c r="B86" s="56" t="s">
        <v>166</v>
      </c>
      <c r="C86" s="56" t="s">
        <v>149</v>
      </c>
      <c r="D86" s="56" t="s">
        <v>143</v>
      </c>
      <c r="E86" s="56" t="s">
        <v>136</v>
      </c>
      <c r="F86" s="18"/>
      <c r="G86" s="16">
        <f>G87</f>
        <v>122</v>
      </c>
      <c r="H86" s="16">
        <f>H87</f>
        <v>122</v>
      </c>
      <c r="I86" s="16">
        <f>I87</f>
        <v>122</v>
      </c>
    </row>
    <row r="87" spans="1:9" ht="39.6" customHeight="1">
      <c r="A87" s="18" t="s">
        <v>57</v>
      </c>
      <c r="B87" s="56" t="s">
        <v>166</v>
      </c>
      <c r="C87" s="56" t="s">
        <v>149</v>
      </c>
      <c r="D87" s="56" t="s">
        <v>143</v>
      </c>
      <c r="E87" s="56" t="s">
        <v>136</v>
      </c>
      <c r="F87" s="18">
        <v>540</v>
      </c>
      <c r="G87" s="139">
        <v>122</v>
      </c>
      <c r="H87" s="139">
        <v>122</v>
      </c>
      <c r="I87" s="139">
        <v>122</v>
      </c>
    </row>
    <row r="88" spans="1:9" ht="42.75" customHeight="1">
      <c r="A88" s="19" t="s">
        <v>75</v>
      </c>
      <c r="B88" s="83" t="s">
        <v>166</v>
      </c>
      <c r="C88" s="82">
        <v>14</v>
      </c>
      <c r="D88" s="82"/>
      <c r="E88" s="82"/>
      <c r="F88" s="19"/>
      <c r="G88" s="24">
        <f t="shared" ref="G88:I91" si="12">G89</f>
        <v>352.4</v>
      </c>
      <c r="H88" s="24">
        <f t="shared" si="12"/>
        <v>352.4</v>
      </c>
      <c r="I88" s="24">
        <f t="shared" si="12"/>
        <v>352.4</v>
      </c>
    </row>
    <row r="89" spans="1:9" ht="42.75" customHeight="1">
      <c r="A89" s="18" t="s">
        <v>76</v>
      </c>
      <c r="B89" s="56" t="s">
        <v>166</v>
      </c>
      <c r="C89" s="56">
        <v>14</v>
      </c>
      <c r="D89" s="56" t="s">
        <v>146</v>
      </c>
      <c r="E89" s="56"/>
      <c r="F89" s="18"/>
      <c r="G89" s="16">
        <f t="shared" si="12"/>
        <v>352.4</v>
      </c>
      <c r="H89" s="16">
        <f t="shared" si="12"/>
        <v>352.4</v>
      </c>
      <c r="I89" s="16">
        <f t="shared" si="12"/>
        <v>352.4</v>
      </c>
    </row>
    <row r="90" spans="1:9" ht="42.75" customHeight="1">
      <c r="A90" s="18" t="s">
        <v>249</v>
      </c>
      <c r="B90" s="56" t="s">
        <v>166</v>
      </c>
      <c r="C90" s="56">
        <v>14</v>
      </c>
      <c r="D90" s="56" t="s">
        <v>146</v>
      </c>
      <c r="E90" s="56" t="s">
        <v>89</v>
      </c>
      <c r="F90" s="18"/>
      <c r="G90" s="16">
        <f t="shared" si="12"/>
        <v>352.4</v>
      </c>
      <c r="H90" s="16">
        <f t="shared" si="12"/>
        <v>352.4</v>
      </c>
      <c r="I90" s="16">
        <f t="shared" si="12"/>
        <v>352.4</v>
      </c>
    </row>
    <row r="91" spans="1:9" ht="39.6" customHeight="1">
      <c r="A91" s="18" t="s">
        <v>250</v>
      </c>
      <c r="B91" s="56" t="s">
        <v>166</v>
      </c>
      <c r="C91" s="56">
        <v>14</v>
      </c>
      <c r="D91" s="56" t="s">
        <v>146</v>
      </c>
      <c r="E91" s="56" t="s">
        <v>90</v>
      </c>
      <c r="F91" s="18"/>
      <c r="G91" s="16">
        <f t="shared" si="12"/>
        <v>352.4</v>
      </c>
      <c r="H91" s="16">
        <f t="shared" si="12"/>
        <v>352.4</v>
      </c>
      <c r="I91" s="16">
        <f t="shared" si="12"/>
        <v>352.4</v>
      </c>
    </row>
    <row r="92" spans="1:9" ht="29.25" customHeight="1">
      <c r="A92" s="18" t="s">
        <v>137</v>
      </c>
      <c r="B92" s="56" t="s">
        <v>166</v>
      </c>
      <c r="C92" s="56">
        <v>14</v>
      </c>
      <c r="D92" s="56" t="s">
        <v>146</v>
      </c>
      <c r="E92" s="56" t="s">
        <v>92</v>
      </c>
      <c r="F92" s="18"/>
      <c r="G92" s="16">
        <f>G93+G95+G97+G99</f>
        <v>352.4</v>
      </c>
      <c r="H92" s="16">
        <f>H93+H95+H97+H99</f>
        <v>352.4</v>
      </c>
      <c r="I92" s="16">
        <f>I93+I95+I97+I99</f>
        <v>352.4</v>
      </c>
    </row>
    <row r="93" spans="1:9" ht="65.45" customHeight="1">
      <c r="A93" s="18" t="s">
        <v>138</v>
      </c>
      <c r="B93" s="56" t="s">
        <v>166</v>
      </c>
      <c r="C93" s="56">
        <v>14</v>
      </c>
      <c r="D93" s="56" t="s">
        <v>146</v>
      </c>
      <c r="E93" s="56" t="s">
        <v>139</v>
      </c>
      <c r="F93" s="18"/>
      <c r="G93" s="16">
        <f>G94</f>
        <v>10.6</v>
      </c>
      <c r="H93" s="16">
        <f>H94</f>
        <v>10.6</v>
      </c>
      <c r="I93" s="16">
        <f>I94</f>
        <v>10.6</v>
      </c>
    </row>
    <row r="94" spans="1:9" ht="13.9" customHeight="1">
      <c r="A94" s="142" t="s">
        <v>57</v>
      </c>
      <c r="B94" s="143" t="s">
        <v>166</v>
      </c>
      <c r="C94" s="143">
        <v>14</v>
      </c>
      <c r="D94" s="143" t="s">
        <v>146</v>
      </c>
      <c r="E94" s="143" t="s">
        <v>139</v>
      </c>
      <c r="F94" s="142">
        <v>540</v>
      </c>
      <c r="G94" s="139">
        <v>10.6</v>
      </c>
      <c r="H94" s="139">
        <v>10.6</v>
      </c>
      <c r="I94" s="139">
        <v>10.6</v>
      </c>
    </row>
    <row r="95" spans="1:9" ht="52.9" customHeight="1">
      <c r="A95" s="18" t="s">
        <v>140</v>
      </c>
      <c r="B95" s="56" t="s">
        <v>166</v>
      </c>
      <c r="C95" s="56">
        <v>14</v>
      </c>
      <c r="D95" s="56" t="s">
        <v>146</v>
      </c>
      <c r="E95" s="56" t="s">
        <v>141</v>
      </c>
      <c r="F95" s="18"/>
      <c r="G95" s="16">
        <f>G96</f>
        <v>324.2</v>
      </c>
      <c r="H95" s="16">
        <f>H96</f>
        <v>324.2</v>
      </c>
      <c r="I95" s="16">
        <f>I96</f>
        <v>324.2</v>
      </c>
    </row>
    <row r="96" spans="1:9" ht="13.9" customHeight="1">
      <c r="A96" s="142" t="s">
        <v>57</v>
      </c>
      <c r="B96" s="143" t="s">
        <v>166</v>
      </c>
      <c r="C96" s="143">
        <v>14</v>
      </c>
      <c r="D96" s="143" t="s">
        <v>146</v>
      </c>
      <c r="E96" s="143" t="s">
        <v>141</v>
      </c>
      <c r="F96" s="142">
        <v>540</v>
      </c>
      <c r="G96" s="139">
        <v>324.2</v>
      </c>
      <c r="H96" s="139">
        <v>324.2</v>
      </c>
      <c r="I96" s="139">
        <v>324.2</v>
      </c>
    </row>
    <row r="97" spans="1:9" ht="41.25" customHeight="1">
      <c r="A97" s="18" t="s">
        <v>246</v>
      </c>
      <c r="B97" s="56" t="s">
        <v>166</v>
      </c>
      <c r="C97" s="85">
        <v>14</v>
      </c>
      <c r="D97" s="85" t="s">
        <v>146</v>
      </c>
      <c r="E97" s="85" t="s">
        <v>247</v>
      </c>
      <c r="F97" s="17"/>
      <c r="G97" s="23">
        <f>G98</f>
        <v>0.2</v>
      </c>
      <c r="H97" s="23">
        <f>H98</f>
        <v>0.2</v>
      </c>
      <c r="I97" s="23">
        <f>I98</f>
        <v>0.2</v>
      </c>
    </row>
    <row r="98" spans="1:9" ht="15" customHeight="1">
      <c r="A98" s="145" t="s">
        <v>57</v>
      </c>
      <c r="B98" s="143" t="s">
        <v>166</v>
      </c>
      <c r="C98" s="146">
        <v>14</v>
      </c>
      <c r="D98" s="146" t="s">
        <v>146</v>
      </c>
      <c r="E98" s="146" t="s">
        <v>247</v>
      </c>
      <c r="F98" s="145">
        <v>540</v>
      </c>
      <c r="G98" s="147">
        <v>0.2</v>
      </c>
      <c r="H98" s="147">
        <v>0.2</v>
      </c>
      <c r="I98" s="147">
        <v>0.2</v>
      </c>
    </row>
    <row r="99" spans="1:9" ht="52.15" customHeight="1">
      <c r="A99" s="63" t="s">
        <v>372</v>
      </c>
      <c r="B99" s="56" t="s">
        <v>166</v>
      </c>
      <c r="C99" s="56" t="s">
        <v>290</v>
      </c>
      <c r="D99" s="56" t="s">
        <v>146</v>
      </c>
      <c r="E99" s="56" t="s">
        <v>373</v>
      </c>
      <c r="F99" s="18"/>
      <c r="G99" s="23">
        <v>17.399999999999999</v>
      </c>
      <c r="H99" s="23">
        <f>H100</f>
        <v>17.399999999999999</v>
      </c>
      <c r="I99" s="23">
        <f>I100</f>
        <v>17.399999999999999</v>
      </c>
    </row>
    <row r="100" spans="1:9" ht="52.15" customHeight="1">
      <c r="A100" s="148" t="s">
        <v>57</v>
      </c>
      <c r="B100" s="143" t="s">
        <v>166</v>
      </c>
      <c r="C100" s="143" t="s">
        <v>290</v>
      </c>
      <c r="D100" s="143" t="s">
        <v>146</v>
      </c>
      <c r="E100" s="143" t="s">
        <v>373</v>
      </c>
      <c r="F100" s="142">
        <v>540</v>
      </c>
      <c r="G100" s="147">
        <v>17.399999999999999</v>
      </c>
      <c r="H100" s="147">
        <v>17.399999999999999</v>
      </c>
      <c r="I100" s="147">
        <v>17.399999999999999</v>
      </c>
    </row>
    <row r="101" spans="1:9" ht="25.5" customHeight="1">
      <c r="A101" s="18" t="s">
        <v>77</v>
      </c>
      <c r="B101" s="56"/>
      <c r="C101" s="56"/>
      <c r="D101" s="56"/>
      <c r="E101" s="56"/>
      <c r="F101" s="18"/>
      <c r="G101" s="16"/>
      <c r="H101" s="139">
        <v>64.5</v>
      </c>
      <c r="I101" s="139">
        <v>134.30000000000001</v>
      </c>
    </row>
    <row r="102" spans="1:9" ht="67.150000000000006" customHeight="1">
      <c r="A102" s="19" t="s">
        <v>142</v>
      </c>
      <c r="B102" s="56"/>
      <c r="C102" s="56"/>
      <c r="D102" s="56"/>
      <c r="E102" s="56"/>
      <c r="F102" s="18"/>
      <c r="G102" s="24">
        <f>G13+G28+G49+G62+G77+G88+G36</f>
        <v>3008.6000000000004</v>
      </c>
      <c r="H102" s="24">
        <f>H13+H28+H49+H62+H77+H88+H101+H36</f>
        <v>2689.0000000000005</v>
      </c>
      <c r="I102" s="24">
        <f>I13+I28+I49+I62+I77+I88+I101+I36</f>
        <v>2797.8</v>
      </c>
    </row>
    <row r="103" spans="1:9" s="144" customFormat="1" ht="15.75" customHeight="1">
      <c r="A103" s="81"/>
      <c r="B103" s="86"/>
      <c r="C103" s="86"/>
      <c r="D103" s="86"/>
      <c r="E103" s="86"/>
      <c r="F103" s="81"/>
      <c r="G103" s="81"/>
      <c r="H103" s="81"/>
      <c r="I103" s="81"/>
    </row>
    <row r="104" spans="1:9" ht="91.15" customHeight="1">
      <c r="B104" s="86"/>
      <c r="C104" s="86"/>
      <c r="D104" s="86"/>
      <c r="E104" s="86"/>
      <c r="G104" s="87"/>
      <c r="H104" s="88"/>
      <c r="I104" s="87"/>
    </row>
    <row r="105" spans="1:9" s="144" customFormat="1" ht="15" customHeight="1">
      <c r="A105" s="81"/>
      <c r="B105" s="86"/>
      <c r="C105" s="86"/>
      <c r="D105" s="86"/>
      <c r="E105" s="86"/>
      <c r="F105" s="81"/>
      <c r="G105" s="81"/>
      <c r="H105" s="81"/>
      <c r="I105" s="81"/>
    </row>
    <row r="106" spans="1:9" ht="105.6" customHeight="1">
      <c r="B106" s="86"/>
      <c r="C106" s="86"/>
      <c r="D106" s="86"/>
      <c r="E106" s="86"/>
    </row>
    <row r="107" spans="1:9" s="144" customFormat="1" ht="15" customHeight="1">
      <c r="A107" s="81"/>
      <c r="B107" s="86"/>
      <c r="C107" s="86"/>
      <c r="D107" s="86"/>
      <c r="E107" s="86"/>
      <c r="F107" s="81"/>
      <c r="G107" s="81"/>
      <c r="H107" s="81"/>
      <c r="I107" s="81"/>
    </row>
    <row r="108" spans="1:9" ht="74.25" customHeight="1">
      <c r="B108" s="86"/>
      <c r="C108" s="86"/>
      <c r="D108" s="86"/>
      <c r="E108" s="86"/>
    </row>
    <row r="109" spans="1:9" s="144" customFormat="1" ht="15" customHeight="1">
      <c r="A109" s="81"/>
      <c r="B109" s="86"/>
      <c r="C109" s="86"/>
      <c r="D109" s="86"/>
      <c r="E109" s="86"/>
      <c r="F109" s="81"/>
      <c r="G109" s="81"/>
      <c r="H109" s="81"/>
      <c r="I109" s="81"/>
    </row>
    <row r="110" spans="1:9" ht="14.25" customHeight="1">
      <c r="B110" s="86"/>
      <c r="C110" s="86"/>
      <c r="D110" s="86"/>
      <c r="E110" s="86"/>
    </row>
    <row r="111" spans="1:9">
      <c r="B111" s="86"/>
      <c r="C111" s="86"/>
      <c r="D111" s="86"/>
      <c r="E111" s="86"/>
    </row>
    <row r="112" spans="1:9">
      <c r="B112" s="86"/>
      <c r="C112" s="86"/>
      <c r="D112" s="86"/>
      <c r="E112" s="86"/>
    </row>
  </sheetData>
  <mergeCells count="14">
    <mergeCell ref="G9:I9"/>
    <mergeCell ref="A9:A10"/>
    <mergeCell ref="B9:B10"/>
    <mergeCell ref="C9:C10"/>
    <mergeCell ref="D9:D10"/>
    <mergeCell ref="E9:E10"/>
    <mergeCell ref="F9:F10"/>
    <mergeCell ref="A6:I7"/>
    <mergeCell ref="A8:I8"/>
    <mergeCell ref="A1:I1"/>
    <mergeCell ref="A2:I2"/>
    <mergeCell ref="A3:I3"/>
    <mergeCell ref="A4:I4"/>
    <mergeCell ref="A5:I5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1"/>
  <sheetViews>
    <sheetView zoomScale="106" zoomScaleNormal="106" workbookViewId="0">
      <selection activeCell="A6" sqref="A6:H7"/>
    </sheetView>
  </sheetViews>
  <sheetFormatPr defaultRowHeight="15"/>
  <cols>
    <col min="1" max="1" width="51.28515625" style="81" customWidth="1"/>
    <col min="2" max="3" width="4.28515625" style="81" customWidth="1"/>
    <col min="4" max="4" width="12.7109375" style="81" customWidth="1"/>
    <col min="5" max="5" width="4.5703125" style="81" customWidth="1"/>
    <col min="6" max="6" width="8.140625" style="81" customWidth="1"/>
    <col min="7" max="7" width="6.7109375" style="81" customWidth="1"/>
    <col min="8" max="8" width="6.85546875" style="81" customWidth="1"/>
    <col min="9" max="16384" width="9.140625" style="81"/>
  </cols>
  <sheetData>
    <row r="1" spans="1:8">
      <c r="A1" s="180" t="s">
        <v>407</v>
      </c>
      <c r="B1" s="180"/>
      <c r="C1" s="180"/>
      <c r="D1" s="180"/>
      <c r="E1" s="180"/>
      <c r="F1" s="180"/>
      <c r="G1" s="180"/>
      <c r="H1" s="180"/>
    </row>
    <row r="2" spans="1:8">
      <c r="A2" s="180" t="s">
        <v>80</v>
      </c>
      <c r="B2" s="180"/>
      <c r="C2" s="180"/>
      <c r="D2" s="180"/>
      <c r="E2" s="180"/>
      <c r="F2" s="180"/>
      <c r="G2" s="180"/>
      <c r="H2" s="180"/>
    </row>
    <row r="3" spans="1:8">
      <c r="A3" s="180" t="s">
        <v>351</v>
      </c>
      <c r="B3" s="180"/>
      <c r="C3" s="180"/>
      <c r="D3" s="180"/>
      <c r="E3" s="180"/>
      <c r="F3" s="180"/>
      <c r="G3" s="180"/>
      <c r="H3" s="180"/>
    </row>
    <row r="4" spans="1:8">
      <c r="A4" s="180" t="s">
        <v>352</v>
      </c>
      <c r="B4" s="180"/>
      <c r="C4" s="180"/>
      <c r="D4" s="180"/>
      <c r="E4" s="180"/>
      <c r="F4" s="180"/>
      <c r="G4" s="180"/>
      <c r="H4" s="180"/>
    </row>
    <row r="5" spans="1:8">
      <c r="A5" s="180"/>
      <c r="B5" s="180"/>
      <c r="C5" s="180"/>
      <c r="D5" s="180"/>
      <c r="E5" s="180"/>
      <c r="F5" s="180"/>
      <c r="G5" s="180"/>
      <c r="H5" s="180"/>
    </row>
    <row r="6" spans="1:8" ht="14.45" customHeight="1">
      <c r="A6" s="205" t="s">
        <v>422</v>
      </c>
      <c r="B6" s="205"/>
      <c r="C6" s="205"/>
      <c r="D6" s="205"/>
      <c r="E6" s="205"/>
      <c r="F6" s="205"/>
      <c r="G6" s="205"/>
      <c r="H6" s="205"/>
    </row>
    <row r="7" spans="1:8" ht="13.5" customHeight="1">
      <c r="A7" s="206"/>
      <c r="B7" s="205"/>
      <c r="C7" s="205"/>
      <c r="D7" s="205"/>
      <c r="E7" s="205"/>
      <c r="F7" s="205"/>
      <c r="G7" s="205"/>
      <c r="H7" s="205"/>
    </row>
    <row r="8" spans="1:8">
      <c r="A8" s="180" t="s">
        <v>81</v>
      </c>
      <c r="B8" s="180"/>
      <c r="C8" s="180"/>
      <c r="D8" s="180"/>
      <c r="E8" s="180"/>
      <c r="F8" s="180"/>
      <c r="G8" s="180"/>
      <c r="H8" s="180"/>
    </row>
    <row r="9" spans="1:8">
      <c r="A9" s="194" t="s">
        <v>82</v>
      </c>
      <c r="B9" s="194" t="s">
        <v>84</v>
      </c>
      <c r="C9" s="194" t="s">
        <v>85</v>
      </c>
      <c r="D9" s="194" t="s">
        <v>86</v>
      </c>
      <c r="E9" s="194" t="s">
        <v>87</v>
      </c>
      <c r="F9" s="194" t="s">
        <v>3</v>
      </c>
      <c r="G9" s="194"/>
      <c r="H9" s="194"/>
    </row>
    <row r="10" spans="1:8">
      <c r="A10" s="194"/>
      <c r="B10" s="194"/>
      <c r="C10" s="194"/>
      <c r="D10" s="194"/>
      <c r="E10" s="194"/>
      <c r="F10" s="140">
        <v>2022</v>
      </c>
      <c r="G10" s="140">
        <v>2023</v>
      </c>
      <c r="H10" s="140">
        <v>2024</v>
      </c>
    </row>
    <row r="11" spans="1:8">
      <c r="A11" s="140">
        <v>1</v>
      </c>
      <c r="B11" s="140">
        <v>2</v>
      </c>
      <c r="C11" s="140">
        <v>3</v>
      </c>
      <c r="D11" s="140">
        <v>4</v>
      </c>
      <c r="E11" s="140">
        <v>5</v>
      </c>
      <c r="F11" s="140">
        <v>6</v>
      </c>
      <c r="G11" s="140">
        <v>7</v>
      </c>
      <c r="H11" s="140">
        <v>8</v>
      </c>
    </row>
    <row r="12" spans="1:8" ht="13.9" customHeight="1">
      <c r="A12" s="19" t="s">
        <v>88</v>
      </c>
      <c r="B12" s="82"/>
      <c r="C12" s="82"/>
      <c r="D12" s="91"/>
      <c r="E12" s="19"/>
      <c r="F12" s="24">
        <f>F13+F28+F36+F49+F62+F76+F87</f>
        <v>3008.6</v>
      </c>
      <c r="G12" s="24">
        <f>G13+G28+G36+G49+G62+G76+G87++G100</f>
        <v>2688.8</v>
      </c>
      <c r="H12" s="24">
        <f>H13+H28+H36+H49+H62+H76+H87++H100</f>
        <v>2797.6000000000004</v>
      </c>
    </row>
    <row r="13" spans="1:8" ht="13.15" customHeight="1">
      <c r="A13" s="20" t="s">
        <v>61</v>
      </c>
      <c r="B13" s="83" t="s">
        <v>143</v>
      </c>
      <c r="C13" s="83"/>
      <c r="D13" s="92"/>
      <c r="E13" s="20"/>
      <c r="F13" s="141">
        <f>F14+F20</f>
        <v>787</v>
      </c>
      <c r="G13" s="141">
        <f>G14+G20</f>
        <v>787</v>
      </c>
      <c r="H13" s="141">
        <f>H14+H20</f>
        <v>787</v>
      </c>
    </row>
    <row r="14" spans="1:8" ht="26.45" customHeight="1">
      <c r="A14" s="18" t="s">
        <v>62</v>
      </c>
      <c r="B14" s="56" t="s">
        <v>143</v>
      </c>
      <c r="C14" s="56" t="s">
        <v>144</v>
      </c>
      <c r="D14" s="17"/>
      <c r="E14" s="18"/>
      <c r="F14" s="139">
        <f t="shared" ref="F14:H18" si="0">F15</f>
        <v>339.2</v>
      </c>
      <c r="G14" s="139">
        <f t="shared" si="0"/>
        <v>339.2</v>
      </c>
      <c r="H14" s="139">
        <f t="shared" si="0"/>
        <v>339.2</v>
      </c>
    </row>
    <row r="15" spans="1:8" ht="42.6" customHeight="1">
      <c r="A15" s="18" t="s">
        <v>256</v>
      </c>
      <c r="B15" s="56" t="s">
        <v>143</v>
      </c>
      <c r="C15" s="56" t="s">
        <v>144</v>
      </c>
      <c r="D15" s="17" t="s">
        <v>89</v>
      </c>
      <c r="E15" s="18"/>
      <c r="F15" s="139">
        <f t="shared" si="0"/>
        <v>339.2</v>
      </c>
      <c r="G15" s="139">
        <f t="shared" si="0"/>
        <v>339.2</v>
      </c>
      <c r="H15" s="139">
        <f t="shared" si="0"/>
        <v>339.2</v>
      </c>
    </row>
    <row r="16" spans="1:8" ht="52.15" customHeight="1">
      <c r="A16" s="18" t="s">
        <v>257</v>
      </c>
      <c r="B16" s="56" t="s">
        <v>143</v>
      </c>
      <c r="C16" s="56" t="s">
        <v>144</v>
      </c>
      <c r="D16" s="17" t="s">
        <v>90</v>
      </c>
      <c r="E16" s="18"/>
      <c r="F16" s="139">
        <f t="shared" si="0"/>
        <v>339.2</v>
      </c>
      <c r="G16" s="139">
        <f t="shared" si="0"/>
        <v>339.2</v>
      </c>
      <c r="H16" s="139">
        <f t="shared" si="0"/>
        <v>339.2</v>
      </c>
    </row>
    <row r="17" spans="1:8" ht="26.45" customHeight="1">
      <c r="A17" s="18" t="s">
        <v>91</v>
      </c>
      <c r="B17" s="56" t="s">
        <v>143</v>
      </c>
      <c r="C17" s="56" t="s">
        <v>144</v>
      </c>
      <c r="D17" s="17" t="s">
        <v>92</v>
      </c>
      <c r="E17" s="18"/>
      <c r="F17" s="139">
        <f t="shared" si="0"/>
        <v>339.2</v>
      </c>
      <c r="G17" s="139">
        <f t="shared" si="0"/>
        <v>339.2</v>
      </c>
      <c r="H17" s="139">
        <f t="shared" si="0"/>
        <v>339.2</v>
      </c>
    </row>
    <row r="18" spans="1:8" ht="13.15" customHeight="1">
      <c r="A18" s="18" t="s">
        <v>93</v>
      </c>
      <c r="B18" s="56" t="s">
        <v>143</v>
      </c>
      <c r="C18" s="56" t="s">
        <v>144</v>
      </c>
      <c r="D18" s="17" t="s">
        <v>94</v>
      </c>
      <c r="E18" s="18"/>
      <c r="F18" s="139">
        <f t="shared" si="0"/>
        <v>339.2</v>
      </c>
      <c r="G18" s="139">
        <f t="shared" si="0"/>
        <v>339.2</v>
      </c>
      <c r="H18" s="139">
        <f t="shared" si="0"/>
        <v>339.2</v>
      </c>
    </row>
    <row r="19" spans="1:8" ht="25.9" customHeight="1">
      <c r="A19" s="18" t="s">
        <v>95</v>
      </c>
      <c r="B19" s="56" t="s">
        <v>143</v>
      </c>
      <c r="C19" s="56" t="s">
        <v>144</v>
      </c>
      <c r="D19" s="17" t="s">
        <v>94</v>
      </c>
      <c r="E19" s="18">
        <v>120</v>
      </c>
      <c r="F19" s="139">
        <f>'Приложение 4'!G19</f>
        <v>339.2</v>
      </c>
      <c r="G19" s="139">
        <f>'Приложение 4'!H19</f>
        <v>339.2</v>
      </c>
      <c r="H19" s="139">
        <f>'Приложение 4'!I19</f>
        <v>339.2</v>
      </c>
    </row>
    <row r="20" spans="1:8" ht="39" customHeight="1">
      <c r="A20" s="18" t="s">
        <v>63</v>
      </c>
      <c r="B20" s="56" t="s">
        <v>143</v>
      </c>
      <c r="C20" s="56" t="s">
        <v>145</v>
      </c>
      <c r="D20" s="17"/>
      <c r="E20" s="18"/>
      <c r="F20" s="139">
        <f t="shared" ref="F20:H23" si="1">F21</f>
        <v>447.8</v>
      </c>
      <c r="G20" s="139">
        <f t="shared" si="1"/>
        <v>447.8</v>
      </c>
      <c r="H20" s="139">
        <f t="shared" si="1"/>
        <v>447.8</v>
      </c>
    </row>
    <row r="21" spans="1:8" ht="40.9" customHeight="1">
      <c r="A21" s="18" t="s">
        <v>256</v>
      </c>
      <c r="B21" s="56" t="s">
        <v>143</v>
      </c>
      <c r="C21" s="56" t="s">
        <v>145</v>
      </c>
      <c r="D21" s="17" t="s">
        <v>89</v>
      </c>
      <c r="E21" s="18"/>
      <c r="F21" s="139">
        <f t="shared" si="1"/>
        <v>447.8</v>
      </c>
      <c r="G21" s="139">
        <f t="shared" si="1"/>
        <v>447.8</v>
      </c>
      <c r="H21" s="139">
        <f t="shared" si="1"/>
        <v>447.8</v>
      </c>
    </row>
    <row r="22" spans="1:8" ht="51.6" customHeight="1">
      <c r="A22" s="18" t="s">
        <v>257</v>
      </c>
      <c r="B22" s="56" t="s">
        <v>143</v>
      </c>
      <c r="C22" s="56" t="s">
        <v>145</v>
      </c>
      <c r="D22" s="17" t="s">
        <v>90</v>
      </c>
      <c r="E22" s="18"/>
      <c r="F22" s="139">
        <f t="shared" si="1"/>
        <v>447.8</v>
      </c>
      <c r="G22" s="139">
        <f t="shared" si="1"/>
        <v>447.8</v>
      </c>
      <c r="H22" s="139">
        <f t="shared" si="1"/>
        <v>447.8</v>
      </c>
    </row>
    <row r="23" spans="1:8" ht="26.45" customHeight="1">
      <c r="A23" s="18" t="s">
        <v>91</v>
      </c>
      <c r="B23" s="56" t="s">
        <v>143</v>
      </c>
      <c r="C23" s="56" t="s">
        <v>145</v>
      </c>
      <c r="D23" s="17" t="s">
        <v>92</v>
      </c>
      <c r="E23" s="18"/>
      <c r="F23" s="139">
        <f t="shared" si="1"/>
        <v>447.8</v>
      </c>
      <c r="G23" s="139">
        <f t="shared" si="1"/>
        <v>447.8</v>
      </c>
      <c r="H23" s="139">
        <f t="shared" si="1"/>
        <v>447.8</v>
      </c>
    </row>
    <row r="24" spans="1:8" ht="14.45" customHeight="1">
      <c r="A24" s="18" t="s">
        <v>96</v>
      </c>
      <c r="B24" s="56" t="s">
        <v>143</v>
      </c>
      <c r="C24" s="56" t="s">
        <v>145</v>
      </c>
      <c r="D24" s="17" t="s">
        <v>97</v>
      </c>
      <c r="E24" s="18"/>
      <c r="F24" s="139">
        <f>F25+F26+F27</f>
        <v>447.8</v>
      </c>
      <c r="G24" s="139">
        <f>G25+G26+G27</f>
        <v>447.8</v>
      </c>
      <c r="H24" s="139">
        <f>H25+H26+H27</f>
        <v>447.8</v>
      </c>
    </row>
    <row r="25" spans="1:8" ht="25.5">
      <c r="A25" s="18" t="s">
        <v>95</v>
      </c>
      <c r="B25" s="56" t="s">
        <v>143</v>
      </c>
      <c r="C25" s="56" t="s">
        <v>145</v>
      </c>
      <c r="D25" s="17" t="s">
        <v>97</v>
      </c>
      <c r="E25" s="18">
        <v>120</v>
      </c>
      <c r="F25" s="139">
        <f>'Приложение 4'!G25</f>
        <v>273.5</v>
      </c>
      <c r="G25" s="139">
        <f>'Приложение 4'!H25</f>
        <v>273.5</v>
      </c>
      <c r="H25" s="139">
        <f>'Приложение 4'!I25</f>
        <v>273.5</v>
      </c>
    </row>
    <row r="26" spans="1:8" ht="26.45" customHeight="1">
      <c r="A26" s="18" t="s">
        <v>98</v>
      </c>
      <c r="B26" s="56" t="s">
        <v>143</v>
      </c>
      <c r="C26" s="56" t="s">
        <v>145</v>
      </c>
      <c r="D26" s="17" t="s">
        <v>97</v>
      </c>
      <c r="E26" s="18">
        <v>240</v>
      </c>
      <c r="F26" s="139">
        <f>'Приложение 4'!G26</f>
        <v>171.7</v>
      </c>
      <c r="G26" s="139">
        <f>'Приложение 4'!H26</f>
        <v>171.7</v>
      </c>
      <c r="H26" s="139">
        <f>'Приложение 4'!I26</f>
        <v>171.7</v>
      </c>
    </row>
    <row r="27" spans="1:8" ht="14.25" customHeight="1">
      <c r="A27" s="18" t="s">
        <v>99</v>
      </c>
      <c r="B27" s="56" t="s">
        <v>143</v>
      </c>
      <c r="C27" s="56" t="s">
        <v>145</v>
      </c>
      <c r="D27" s="17" t="s">
        <v>97</v>
      </c>
      <c r="E27" s="18">
        <v>850</v>
      </c>
      <c r="F27" s="139">
        <f>'Приложение 4'!G27</f>
        <v>2.6</v>
      </c>
      <c r="G27" s="139">
        <f>'Приложение 4'!H27</f>
        <v>2.6</v>
      </c>
      <c r="H27" s="139">
        <f>'Приложение 4'!I27</f>
        <v>2.6</v>
      </c>
    </row>
    <row r="28" spans="1:8">
      <c r="A28" s="20" t="s">
        <v>64</v>
      </c>
      <c r="B28" s="83" t="s">
        <v>144</v>
      </c>
      <c r="C28" s="83"/>
      <c r="D28" s="93"/>
      <c r="E28" s="21"/>
      <c r="F28" s="141">
        <f t="shared" ref="F28:H32" si="2">F29</f>
        <v>105.5</v>
      </c>
      <c r="G28" s="141">
        <f t="shared" si="2"/>
        <v>109</v>
      </c>
      <c r="H28" s="141">
        <f t="shared" si="2"/>
        <v>112.8</v>
      </c>
    </row>
    <row r="29" spans="1:8" ht="22.5" customHeight="1">
      <c r="A29" s="18" t="s">
        <v>100</v>
      </c>
      <c r="B29" s="56" t="s">
        <v>144</v>
      </c>
      <c r="C29" s="56" t="s">
        <v>146</v>
      </c>
      <c r="D29" s="85"/>
      <c r="E29" s="22"/>
      <c r="F29" s="139">
        <f t="shared" si="2"/>
        <v>105.5</v>
      </c>
      <c r="G29" s="139">
        <f t="shared" si="2"/>
        <v>109</v>
      </c>
      <c r="H29" s="139">
        <f t="shared" si="2"/>
        <v>112.8</v>
      </c>
    </row>
    <row r="30" spans="1:8" ht="40.9" customHeight="1">
      <c r="A30" s="18" t="s">
        <v>256</v>
      </c>
      <c r="B30" s="56" t="s">
        <v>144</v>
      </c>
      <c r="C30" s="56" t="s">
        <v>146</v>
      </c>
      <c r="D30" s="85" t="s">
        <v>89</v>
      </c>
      <c r="E30" s="22"/>
      <c r="F30" s="139">
        <f t="shared" si="2"/>
        <v>105.5</v>
      </c>
      <c r="G30" s="139">
        <f t="shared" si="2"/>
        <v>109</v>
      </c>
      <c r="H30" s="139">
        <f t="shared" si="2"/>
        <v>112.8</v>
      </c>
    </row>
    <row r="31" spans="1:8" ht="54" customHeight="1">
      <c r="A31" s="18" t="s">
        <v>257</v>
      </c>
      <c r="B31" s="56" t="s">
        <v>144</v>
      </c>
      <c r="C31" s="56" t="s">
        <v>146</v>
      </c>
      <c r="D31" s="85" t="s">
        <v>90</v>
      </c>
      <c r="E31" s="22"/>
      <c r="F31" s="139">
        <f t="shared" si="2"/>
        <v>105.5</v>
      </c>
      <c r="G31" s="139">
        <f t="shared" si="2"/>
        <v>109</v>
      </c>
      <c r="H31" s="139">
        <f t="shared" si="2"/>
        <v>112.8</v>
      </c>
    </row>
    <row r="32" spans="1:8" ht="25.5">
      <c r="A32" s="18" t="s">
        <v>91</v>
      </c>
      <c r="B32" s="56" t="s">
        <v>144</v>
      </c>
      <c r="C32" s="56" t="s">
        <v>146</v>
      </c>
      <c r="D32" s="85" t="s">
        <v>92</v>
      </c>
      <c r="E32" s="22"/>
      <c r="F32" s="139">
        <f t="shared" si="2"/>
        <v>105.5</v>
      </c>
      <c r="G32" s="139">
        <f t="shared" si="2"/>
        <v>109</v>
      </c>
      <c r="H32" s="139">
        <f t="shared" si="2"/>
        <v>112.8</v>
      </c>
    </row>
    <row r="33" spans="1:8" ht="25.9" customHeight="1">
      <c r="A33" s="18" t="s">
        <v>101</v>
      </c>
      <c r="B33" s="56" t="s">
        <v>144</v>
      </c>
      <c r="C33" s="56" t="s">
        <v>146</v>
      </c>
      <c r="D33" s="85" t="s">
        <v>102</v>
      </c>
      <c r="E33" s="18"/>
      <c r="F33" s="139">
        <f>F34+F35</f>
        <v>105.5</v>
      </c>
      <c r="G33" s="139">
        <f>G34+G35</f>
        <v>109</v>
      </c>
      <c r="H33" s="139">
        <f>H34+H35</f>
        <v>112.8</v>
      </c>
    </row>
    <row r="34" spans="1:8" ht="25.15" customHeight="1">
      <c r="A34" s="18" t="s">
        <v>95</v>
      </c>
      <c r="B34" s="56" t="s">
        <v>144</v>
      </c>
      <c r="C34" s="56" t="s">
        <v>146</v>
      </c>
      <c r="D34" s="85" t="s">
        <v>102</v>
      </c>
      <c r="E34" s="18">
        <v>120</v>
      </c>
      <c r="F34" s="139">
        <f>'Приложение 4'!G34</f>
        <v>104</v>
      </c>
      <c r="G34" s="139">
        <f>'Приложение 4'!H34</f>
        <v>104</v>
      </c>
      <c r="H34" s="139">
        <f>'Приложение 4'!I34</f>
        <v>104</v>
      </c>
    </row>
    <row r="35" spans="1:8" ht="28.15" customHeight="1">
      <c r="A35" s="18" t="s">
        <v>98</v>
      </c>
      <c r="B35" s="56" t="s">
        <v>144</v>
      </c>
      <c r="C35" s="56" t="s">
        <v>146</v>
      </c>
      <c r="D35" s="85" t="s">
        <v>102</v>
      </c>
      <c r="E35" s="18">
        <v>240</v>
      </c>
      <c r="F35" s="139">
        <f>'Приложение 4'!G35</f>
        <v>1.5</v>
      </c>
      <c r="G35" s="139">
        <f>'Приложение 4'!H35</f>
        <v>5</v>
      </c>
      <c r="H35" s="139">
        <f>'Приложение 4'!I35</f>
        <v>8.8000000000000007</v>
      </c>
    </row>
    <row r="36" spans="1:8" ht="29.25" customHeight="1">
      <c r="A36" s="20" t="s">
        <v>66</v>
      </c>
      <c r="B36" s="83" t="s">
        <v>146</v>
      </c>
      <c r="C36" s="83"/>
      <c r="D36" s="93"/>
      <c r="E36" s="20"/>
      <c r="F36" s="141">
        <f>F37+F43</f>
        <v>56.3</v>
      </c>
      <c r="G36" s="141">
        <f>+G37+G43</f>
        <v>56.3</v>
      </c>
      <c r="H36" s="141">
        <f>H37+H43</f>
        <v>56.3</v>
      </c>
    </row>
    <row r="37" spans="1:8" ht="28.5" customHeight="1">
      <c r="A37" s="58" t="s">
        <v>359</v>
      </c>
      <c r="B37" s="56" t="s">
        <v>146</v>
      </c>
      <c r="C37" s="56">
        <v>10</v>
      </c>
      <c r="D37" s="85"/>
      <c r="E37" s="18"/>
      <c r="F37" s="139">
        <f t="shared" ref="F37:H41" si="3">F38</f>
        <v>54</v>
      </c>
      <c r="G37" s="139">
        <f t="shared" si="3"/>
        <v>54</v>
      </c>
      <c r="H37" s="139">
        <f t="shared" si="3"/>
        <v>54</v>
      </c>
    </row>
    <row r="38" spans="1:8" ht="41.45" customHeight="1">
      <c r="A38" s="18" t="s">
        <v>256</v>
      </c>
      <c r="B38" s="56" t="s">
        <v>146</v>
      </c>
      <c r="C38" s="56">
        <v>10</v>
      </c>
      <c r="D38" s="85" t="s">
        <v>89</v>
      </c>
      <c r="E38" s="18"/>
      <c r="F38" s="139">
        <f t="shared" si="3"/>
        <v>54</v>
      </c>
      <c r="G38" s="139">
        <f t="shared" si="3"/>
        <v>54</v>
      </c>
      <c r="H38" s="139">
        <f t="shared" si="3"/>
        <v>54</v>
      </c>
    </row>
    <row r="39" spans="1:8" ht="40.9" customHeight="1">
      <c r="A39" s="18" t="s">
        <v>258</v>
      </c>
      <c r="B39" s="56" t="s">
        <v>146</v>
      </c>
      <c r="C39" s="56">
        <v>10</v>
      </c>
      <c r="D39" s="85" t="s">
        <v>103</v>
      </c>
      <c r="E39" s="18"/>
      <c r="F39" s="139">
        <f t="shared" si="3"/>
        <v>54</v>
      </c>
      <c r="G39" s="139">
        <f t="shared" si="3"/>
        <v>54</v>
      </c>
      <c r="H39" s="139">
        <f t="shared" si="3"/>
        <v>54</v>
      </c>
    </row>
    <row r="40" spans="1:8" ht="39.6" customHeight="1">
      <c r="A40" s="18" t="s">
        <v>104</v>
      </c>
      <c r="B40" s="56" t="s">
        <v>146</v>
      </c>
      <c r="C40" s="56">
        <v>10</v>
      </c>
      <c r="D40" s="85" t="s">
        <v>105</v>
      </c>
      <c r="E40" s="18"/>
      <c r="F40" s="139">
        <f t="shared" si="3"/>
        <v>54</v>
      </c>
      <c r="G40" s="139">
        <f t="shared" si="3"/>
        <v>54</v>
      </c>
      <c r="H40" s="139">
        <f t="shared" si="3"/>
        <v>54</v>
      </c>
    </row>
    <row r="41" spans="1:8" ht="39" customHeight="1">
      <c r="A41" s="18" t="s">
        <v>106</v>
      </c>
      <c r="B41" s="56" t="s">
        <v>146</v>
      </c>
      <c r="C41" s="56">
        <v>10</v>
      </c>
      <c r="D41" s="85" t="s">
        <v>107</v>
      </c>
      <c r="E41" s="18"/>
      <c r="F41" s="139">
        <f t="shared" si="3"/>
        <v>54</v>
      </c>
      <c r="G41" s="139">
        <f t="shared" si="3"/>
        <v>54</v>
      </c>
      <c r="H41" s="139">
        <f t="shared" si="3"/>
        <v>54</v>
      </c>
    </row>
    <row r="42" spans="1:8" ht="26.45" customHeight="1">
      <c r="A42" s="18" t="s">
        <v>98</v>
      </c>
      <c r="B42" s="56" t="s">
        <v>146</v>
      </c>
      <c r="C42" s="56">
        <v>10</v>
      </c>
      <c r="D42" s="85" t="s">
        <v>107</v>
      </c>
      <c r="E42" s="18">
        <v>240</v>
      </c>
      <c r="F42" s="139">
        <f>'Приложение 4'!G42</f>
        <v>54</v>
      </c>
      <c r="G42" s="139">
        <f>'Приложение 4'!H42</f>
        <v>54</v>
      </c>
      <c r="H42" s="139">
        <f>'Приложение 4'!I42</f>
        <v>54</v>
      </c>
    </row>
    <row r="43" spans="1:8" ht="25.5">
      <c r="A43" s="18" t="s">
        <v>108</v>
      </c>
      <c r="B43" s="56" t="s">
        <v>146</v>
      </c>
      <c r="C43" s="56">
        <v>14</v>
      </c>
      <c r="D43" s="85"/>
      <c r="E43" s="18"/>
      <c r="F43" s="139">
        <f t="shared" ref="F43:H47" si="4">F44</f>
        <v>2.2999999999999998</v>
      </c>
      <c r="G43" s="139">
        <f t="shared" si="4"/>
        <v>2.2999999999999998</v>
      </c>
      <c r="H43" s="139">
        <f t="shared" si="4"/>
        <v>2.2999999999999998</v>
      </c>
    </row>
    <row r="44" spans="1:8" ht="40.9" customHeight="1">
      <c r="A44" s="18" t="s">
        <v>256</v>
      </c>
      <c r="B44" s="56" t="s">
        <v>146</v>
      </c>
      <c r="C44" s="56">
        <v>14</v>
      </c>
      <c r="D44" s="85" t="s">
        <v>89</v>
      </c>
      <c r="E44" s="18"/>
      <c r="F44" s="139">
        <f t="shared" si="4"/>
        <v>2.2999999999999998</v>
      </c>
      <c r="G44" s="139">
        <f t="shared" si="4"/>
        <v>2.2999999999999998</v>
      </c>
      <c r="H44" s="139">
        <f t="shared" si="4"/>
        <v>2.2999999999999998</v>
      </c>
    </row>
    <row r="45" spans="1:8" ht="40.9" customHeight="1">
      <c r="A45" s="18" t="s">
        <v>259</v>
      </c>
      <c r="B45" s="56" t="s">
        <v>146</v>
      </c>
      <c r="C45" s="56">
        <v>14</v>
      </c>
      <c r="D45" s="85" t="s">
        <v>103</v>
      </c>
      <c r="E45" s="18"/>
      <c r="F45" s="139">
        <f t="shared" si="4"/>
        <v>2.2999999999999998</v>
      </c>
      <c r="G45" s="139">
        <f t="shared" si="4"/>
        <v>2.2999999999999998</v>
      </c>
      <c r="H45" s="139">
        <f t="shared" si="4"/>
        <v>2.2999999999999998</v>
      </c>
    </row>
    <row r="46" spans="1:8" ht="27" customHeight="1">
      <c r="A46" s="18" t="s">
        <v>109</v>
      </c>
      <c r="B46" s="56" t="s">
        <v>146</v>
      </c>
      <c r="C46" s="56">
        <v>14</v>
      </c>
      <c r="D46" s="85" t="s">
        <v>110</v>
      </c>
      <c r="E46" s="18"/>
      <c r="F46" s="139">
        <f t="shared" si="4"/>
        <v>2.2999999999999998</v>
      </c>
      <c r="G46" s="139">
        <f t="shared" si="4"/>
        <v>2.2999999999999998</v>
      </c>
      <c r="H46" s="139">
        <f t="shared" si="4"/>
        <v>2.2999999999999998</v>
      </c>
    </row>
    <row r="47" spans="1:8" ht="25.5">
      <c r="A47" s="18" t="s">
        <v>111</v>
      </c>
      <c r="B47" s="56" t="s">
        <v>146</v>
      </c>
      <c r="C47" s="56">
        <v>14</v>
      </c>
      <c r="D47" s="85" t="s">
        <v>112</v>
      </c>
      <c r="E47" s="18"/>
      <c r="F47" s="139">
        <f t="shared" si="4"/>
        <v>2.2999999999999998</v>
      </c>
      <c r="G47" s="139">
        <f t="shared" si="4"/>
        <v>2.2999999999999998</v>
      </c>
      <c r="H47" s="139">
        <f t="shared" si="4"/>
        <v>2.2999999999999998</v>
      </c>
    </row>
    <row r="48" spans="1:8" ht="28.9" customHeight="1">
      <c r="A48" s="18" t="s">
        <v>98</v>
      </c>
      <c r="B48" s="56" t="s">
        <v>146</v>
      </c>
      <c r="C48" s="56">
        <v>14</v>
      </c>
      <c r="D48" s="85" t="s">
        <v>112</v>
      </c>
      <c r="E48" s="18">
        <v>240</v>
      </c>
      <c r="F48" s="139">
        <f>'Приложение 4'!G48</f>
        <v>2.2999999999999998</v>
      </c>
      <c r="G48" s="139">
        <f>'Приложение 4'!H48</f>
        <v>2.2999999999999998</v>
      </c>
      <c r="H48" s="139">
        <f>'Приложение 4'!I48</f>
        <v>2.2999999999999998</v>
      </c>
    </row>
    <row r="49" spans="1:8">
      <c r="A49" s="20" t="s">
        <v>68</v>
      </c>
      <c r="B49" s="83" t="s">
        <v>145</v>
      </c>
      <c r="C49" s="83"/>
      <c r="D49" s="93"/>
      <c r="E49" s="20"/>
      <c r="F49" s="141">
        <f>F50+F56</f>
        <v>549.79999999999995</v>
      </c>
      <c r="G49" s="141">
        <f>G50+G56</f>
        <v>563</v>
      </c>
      <c r="H49" s="141">
        <f>H50+H56</f>
        <v>574.9</v>
      </c>
    </row>
    <row r="50" spans="1:8" ht="13.15" customHeight="1">
      <c r="A50" s="17" t="s">
        <v>69</v>
      </c>
      <c r="B50" s="56" t="s">
        <v>145</v>
      </c>
      <c r="C50" s="56" t="s">
        <v>147</v>
      </c>
      <c r="D50" s="85"/>
      <c r="E50" s="22"/>
      <c r="F50" s="139">
        <f>F51</f>
        <v>548.79999999999995</v>
      </c>
      <c r="G50" s="139">
        <f t="shared" ref="F50:H54" si="5">G51</f>
        <v>562</v>
      </c>
      <c r="H50" s="139">
        <f t="shared" si="5"/>
        <v>573.9</v>
      </c>
    </row>
    <row r="51" spans="1:8" ht="37.15" customHeight="1">
      <c r="A51" s="17" t="s">
        <v>264</v>
      </c>
      <c r="B51" s="56" t="s">
        <v>145</v>
      </c>
      <c r="C51" s="56" t="s">
        <v>147</v>
      </c>
      <c r="D51" s="85" t="s">
        <v>113</v>
      </c>
      <c r="E51" s="22"/>
      <c r="F51" s="139">
        <f t="shared" si="5"/>
        <v>548.79999999999995</v>
      </c>
      <c r="G51" s="139">
        <f t="shared" si="5"/>
        <v>562</v>
      </c>
      <c r="H51" s="139">
        <f t="shared" si="5"/>
        <v>573.9</v>
      </c>
    </row>
    <row r="52" spans="1:8" ht="39" customHeight="1">
      <c r="A52" s="17" t="s">
        <v>265</v>
      </c>
      <c r="B52" s="56" t="s">
        <v>145</v>
      </c>
      <c r="C52" s="56" t="s">
        <v>147</v>
      </c>
      <c r="D52" s="85" t="s">
        <v>114</v>
      </c>
      <c r="E52" s="22"/>
      <c r="F52" s="139">
        <f t="shared" ref="F52:H53" si="6">F54</f>
        <v>548.79999999999995</v>
      </c>
      <c r="G52" s="139">
        <f t="shared" si="6"/>
        <v>562</v>
      </c>
      <c r="H52" s="139">
        <f t="shared" si="6"/>
        <v>573.9</v>
      </c>
    </row>
    <row r="53" spans="1:8" ht="39" customHeight="1">
      <c r="A53" s="18" t="s">
        <v>385</v>
      </c>
      <c r="B53" s="56" t="s">
        <v>145</v>
      </c>
      <c r="C53" s="56" t="s">
        <v>147</v>
      </c>
      <c r="D53" s="56" t="s">
        <v>384</v>
      </c>
      <c r="E53" s="22"/>
      <c r="F53" s="139">
        <f t="shared" si="6"/>
        <v>548.79999999999995</v>
      </c>
      <c r="G53" s="139">
        <f t="shared" si="6"/>
        <v>562</v>
      </c>
      <c r="H53" s="139">
        <f t="shared" si="6"/>
        <v>573.9</v>
      </c>
    </row>
    <row r="54" spans="1:8" ht="26.45" customHeight="1">
      <c r="A54" s="18" t="s">
        <v>115</v>
      </c>
      <c r="B54" s="56" t="s">
        <v>145</v>
      </c>
      <c r="C54" s="56" t="s">
        <v>147</v>
      </c>
      <c r="D54" s="85" t="s">
        <v>116</v>
      </c>
      <c r="E54" s="18"/>
      <c r="F54" s="139">
        <f t="shared" si="5"/>
        <v>548.79999999999995</v>
      </c>
      <c r="G54" s="139">
        <f t="shared" si="5"/>
        <v>562</v>
      </c>
      <c r="H54" s="139">
        <f t="shared" si="5"/>
        <v>573.9</v>
      </c>
    </row>
    <row r="55" spans="1:8" ht="25.9" customHeight="1">
      <c r="A55" s="18" t="s">
        <v>98</v>
      </c>
      <c r="B55" s="56" t="s">
        <v>145</v>
      </c>
      <c r="C55" s="56" t="s">
        <v>147</v>
      </c>
      <c r="D55" s="85" t="s">
        <v>116</v>
      </c>
      <c r="E55" s="18">
        <v>240</v>
      </c>
      <c r="F55" s="139">
        <f>'Приложение 4'!G55</f>
        <v>548.79999999999995</v>
      </c>
      <c r="G55" s="139">
        <f>'Приложение 4'!H55</f>
        <v>562</v>
      </c>
      <c r="H55" s="139">
        <f>'Приложение 4'!I55</f>
        <v>573.9</v>
      </c>
    </row>
    <row r="56" spans="1:8">
      <c r="A56" s="18" t="s">
        <v>70</v>
      </c>
      <c r="B56" s="56" t="s">
        <v>145</v>
      </c>
      <c r="C56" s="56">
        <v>12</v>
      </c>
      <c r="D56" s="85"/>
      <c r="E56" s="22"/>
      <c r="F56" s="139">
        <f t="shared" ref="F56:H60" si="7">F57</f>
        <v>1</v>
      </c>
      <c r="G56" s="139">
        <f t="shared" si="7"/>
        <v>1</v>
      </c>
      <c r="H56" s="139">
        <f t="shared" si="7"/>
        <v>1</v>
      </c>
    </row>
    <row r="57" spans="1:8" ht="41.45" customHeight="1">
      <c r="A57" s="18" t="s">
        <v>256</v>
      </c>
      <c r="B57" s="56" t="s">
        <v>145</v>
      </c>
      <c r="C57" s="56">
        <v>12</v>
      </c>
      <c r="D57" s="85" t="s">
        <v>89</v>
      </c>
      <c r="E57" s="22"/>
      <c r="F57" s="139">
        <f t="shared" si="7"/>
        <v>1</v>
      </c>
      <c r="G57" s="139">
        <f t="shared" si="7"/>
        <v>1</v>
      </c>
      <c r="H57" s="139">
        <f t="shared" si="7"/>
        <v>1</v>
      </c>
    </row>
    <row r="58" spans="1:8" ht="39.6" customHeight="1">
      <c r="A58" s="18" t="s">
        <v>261</v>
      </c>
      <c r="B58" s="56" t="s">
        <v>145</v>
      </c>
      <c r="C58" s="56">
        <v>12</v>
      </c>
      <c r="D58" s="85" t="s">
        <v>117</v>
      </c>
      <c r="E58" s="18"/>
      <c r="F58" s="139">
        <f t="shared" si="7"/>
        <v>1</v>
      </c>
      <c r="G58" s="139">
        <f t="shared" si="7"/>
        <v>1</v>
      </c>
      <c r="H58" s="139">
        <f t="shared" si="7"/>
        <v>1</v>
      </c>
    </row>
    <row r="59" spans="1:8" ht="42.75" customHeight="1">
      <c r="A59" s="18" t="s">
        <v>403</v>
      </c>
      <c r="B59" s="56" t="s">
        <v>145</v>
      </c>
      <c r="C59" s="56">
        <v>12</v>
      </c>
      <c r="D59" s="85" t="s">
        <v>118</v>
      </c>
      <c r="E59" s="18"/>
      <c r="F59" s="139">
        <f>F60</f>
        <v>1</v>
      </c>
      <c r="G59" s="139">
        <f t="shared" si="7"/>
        <v>1</v>
      </c>
      <c r="H59" s="139">
        <f t="shared" si="7"/>
        <v>1</v>
      </c>
    </row>
    <row r="60" spans="1:8" ht="52.15" customHeight="1">
      <c r="A60" s="18" t="s">
        <v>404</v>
      </c>
      <c r="B60" s="56" t="s">
        <v>145</v>
      </c>
      <c r="C60" s="56">
        <v>12</v>
      </c>
      <c r="D60" s="85" t="s">
        <v>119</v>
      </c>
      <c r="E60" s="18"/>
      <c r="F60" s="139">
        <f t="shared" si="7"/>
        <v>1</v>
      </c>
      <c r="G60" s="139">
        <f t="shared" si="7"/>
        <v>1</v>
      </c>
      <c r="H60" s="139">
        <f t="shared" si="7"/>
        <v>1</v>
      </c>
    </row>
    <row r="61" spans="1:8" ht="27.6" customHeight="1">
      <c r="A61" s="18" t="s">
        <v>57</v>
      </c>
      <c r="B61" s="56" t="s">
        <v>145</v>
      </c>
      <c r="C61" s="56">
        <v>12</v>
      </c>
      <c r="D61" s="85" t="s">
        <v>401</v>
      </c>
      <c r="E61" s="18">
        <v>540</v>
      </c>
      <c r="F61" s="139">
        <f>'Приложение 4'!G61</f>
        <v>1</v>
      </c>
      <c r="G61" s="139">
        <f>'Приложение 4'!H61</f>
        <v>1</v>
      </c>
      <c r="H61" s="139">
        <f>'Приложение 4'!I61</f>
        <v>1</v>
      </c>
    </row>
    <row r="62" spans="1:8" ht="14.45" customHeight="1">
      <c r="A62" s="20" t="s">
        <v>71</v>
      </c>
      <c r="B62" s="83" t="s">
        <v>148</v>
      </c>
      <c r="C62" s="83"/>
      <c r="D62" s="93"/>
      <c r="E62" s="20"/>
      <c r="F62" s="84">
        <f>F63+F75</f>
        <v>468.90000000000003</v>
      </c>
      <c r="G62" s="84">
        <f t="shared" ref="F62:H65" si="8">G63</f>
        <v>131</v>
      </c>
      <c r="H62" s="84">
        <f t="shared" si="8"/>
        <v>131</v>
      </c>
    </row>
    <row r="63" spans="1:8">
      <c r="A63" s="18" t="s">
        <v>72</v>
      </c>
      <c r="B63" s="56" t="s">
        <v>148</v>
      </c>
      <c r="C63" s="56" t="s">
        <v>144</v>
      </c>
      <c r="D63" s="85"/>
      <c r="E63" s="18"/>
      <c r="F63" s="139">
        <f t="shared" si="8"/>
        <v>468.70000000000005</v>
      </c>
      <c r="G63" s="139">
        <f t="shared" si="8"/>
        <v>131</v>
      </c>
      <c r="H63" s="139">
        <f t="shared" si="8"/>
        <v>131</v>
      </c>
    </row>
    <row r="64" spans="1:8" ht="53.45" customHeight="1">
      <c r="A64" s="18" t="s">
        <v>120</v>
      </c>
      <c r="B64" s="56" t="s">
        <v>148</v>
      </c>
      <c r="C64" s="56" t="s">
        <v>144</v>
      </c>
      <c r="D64" s="85" t="s">
        <v>121</v>
      </c>
      <c r="E64" s="18"/>
      <c r="F64" s="139">
        <f t="shared" si="8"/>
        <v>468.70000000000005</v>
      </c>
      <c r="G64" s="139">
        <f t="shared" si="8"/>
        <v>131</v>
      </c>
      <c r="H64" s="139">
        <f t="shared" si="8"/>
        <v>131</v>
      </c>
    </row>
    <row r="65" spans="1:8" ht="27.6" customHeight="1">
      <c r="A65" s="18" t="s">
        <v>122</v>
      </c>
      <c r="B65" s="56" t="s">
        <v>148</v>
      </c>
      <c r="C65" s="56" t="s">
        <v>144</v>
      </c>
      <c r="D65" s="85" t="s">
        <v>123</v>
      </c>
      <c r="E65" s="18"/>
      <c r="F65" s="139">
        <f>F66+F69</f>
        <v>468.70000000000005</v>
      </c>
      <c r="G65" s="139">
        <f t="shared" si="8"/>
        <v>131</v>
      </c>
      <c r="H65" s="139">
        <f t="shared" si="8"/>
        <v>131</v>
      </c>
    </row>
    <row r="66" spans="1:8" ht="25.9" customHeight="1">
      <c r="A66" s="18" t="s">
        <v>124</v>
      </c>
      <c r="B66" s="56" t="s">
        <v>148</v>
      </c>
      <c r="C66" s="56" t="s">
        <v>144</v>
      </c>
      <c r="D66" s="85" t="s">
        <v>125</v>
      </c>
      <c r="E66" s="18"/>
      <c r="F66" s="139">
        <f>F67</f>
        <v>130.1</v>
      </c>
      <c r="G66" s="139">
        <f>G67</f>
        <v>131</v>
      </c>
      <c r="H66" s="139">
        <f>H67</f>
        <v>131</v>
      </c>
    </row>
    <row r="67" spans="1:8" ht="14.45" customHeight="1">
      <c r="A67" s="18" t="s">
        <v>126</v>
      </c>
      <c r="B67" s="56" t="s">
        <v>148</v>
      </c>
      <c r="C67" s="56" t="s">
        <v>144</v>
      </c>
      <c r="D67" s="85" t="s">
        <v>127</v>
      </c>
      <c r="E67" s="18"/>
      <c r="F67" s="139">
        <f t="shared" ref="F67:H67" si="9">F68</f>
        <v>130.1</v>
      </c>
      <c r="G67" s="139">
        <f t="shared" si="9"/>
        <v>131</v>
      </c>
      <c r="H67" s="139">
        <f t="shared" si="9"/>
        <v>131</v>
      </c>
    </row>
    <row r="68" spans="1:8" ht="26.45" customHeight="1">
      <c r="A68" s="18" t="s">
        <v>98</v>
      </c>
      <c r="B68" s="56" t="s">
        <v>148</v>
      </c>
      <c r="C68" s="56" t="s">
        <v>144</v>
      </c>
      <c r="D68" s="85" t="s">
        <v>127</v>
      </c>
      <c r="E68" s="18">
        <v>240</v>
      </c>
      <c r="F68" s="139">
        <f>'Приложение 4'!G68</f>
        <v>130.1</v>
      </c>
      <c r="G68" s="139">
        <f>'Приложение 4'!H68</f>
        <v>131</v>
      </c>
      <c r="H68" s="139">
        <f>'Приложение 4'!I68</f>
        <v>131</v>
      </c>
    </row>
    <row r="69" spans="1:8" ht="19.5" customHeight="1">
      <c r="A69" s="120" t="s">
        <v>399</v>
      </c>
      <c r="B69" s="56" t="s">
        <v>148</v>
      </c>
      <c r="C69" s="56" t="s">
        <v>144</v>
      </c>
      <c r="D69" s="56" t="s">
        <v>398</v>
      </c>
      <c r="E69" s="120"/>
      <c r="F69" s="139">
        <f>F70</f>
        <v>338.6</v>
      </c>
      <c r="G69" s="139">
        <f>G70</f>
        <v>0</v>
      </c>
      <c r="H69" s="139">
        <f>H70</f>
        <v>0</v>
      </c>
    </row>
    <row r="70" spans="1:8" ht="26.45" customHeight="1">
      <c r="A70" s="120" t="s">
        <v>98</v>
      </c>
      <c r="B70" s="56" t="s">
        <v>148</v>
      </c>
      <c r="C70" s="56" t="s">
        <v>144</v>
      </c>
      <c r="D70" s="56" t="s">
        <v>398</v>
      </c>
      <c r="E70" s="18">
        <v>240</v>
      </c>
      <c r="F70" s="139">
        <f>'Приложение 4'!G70</f>
        <v>338.6</v>
      </c>
      <c r="G70" s="139">
        <f>'Приложение 4'!H70</f>
        <v>0</v>
      </c>
      <c r="H70" s="139">
        <f>'Приложение 4'!I70</f>
        <v>0</v>
      </c>
    </row>
    <row r="71" spans="1:8" ht="21" customHeight="1">
      <c r="A71" s="18" t="s">
        <v>366</v>
      </c>
      <c r="B71" s="56" t="s">
        <v>148</v>
      </c>
      <c r="C71" s="56" t="s">
        <v>146</v>
      </c>
      <c r="D71" s="85"/>
      <c r="E71" s="18"/>
      <c r="F71" s="139">
        <f t="shared" ref="F71:H74" si="10">F72</f>
        <v>0.2</v>
      </c>
      <c r="G71" s="139">
        <f t="shared" si="10"/>
        <v>0.2</v>
      </c>
      <c r="H71" s="139">
        <f t="shared" si="10"/>
        <v>0.2</v>
      </c>
    </row>
    <row r="72" spans="1:8" ht="55.5" customHeight="1">
      <c r="A72" s="17" t="s">
        <v>120</v>
      </c>
      <c r="B72" s="56" t="s">
        <v>148</v>
      </c>
      <c r="C72" s="56" t="s">
        <v>146</v>
      </c>
      <c r="D72" s="56" t="s">
        <v>121</v>
      </c>
      <c r="E72" s="18"/>
      <c r="F72" s="139">
        <f t="shared" si="10"/>
        <v>0.2</v>
      </c>
      <c r="G72" s="139">
        <f t="shared" si="10"/>
        <v>0.2</v>
      </c>
      <c r="H72" s="139">
        <f t="shared" si="10"/>
        <v>0.2</v>
      </c>
    </row>
    <row r="73" spans="1:8" ht="46.5" customHeight="1">
      <c r="A73" s="17" t="s">
        <v>369</v>
      </c>
      <c r="B73" s="56" t="s">
        <v>148</v>
      </c>
      <c r="C73" s="56" t="s">
        <v>146</v>
      </c>
      <c r="D73" s="56" t="s">
        <v>368</v>
      </c>
      <c r="E73" s="18"/>
      <c r="F73" s="139">
        <f t="shared" si="10"/>
        <v>0.2</v>
      </c>
      <c r="G73" s="139">
        <f t="shared" si="10"/>
        <v>0.2</v>
      </c>
      <c r="H73" s="139">
        <f t="shared" si="10"/>
        <v>0.2</v>
      </c>
    </row>
    <row r="74" spans="1:8" ht="28.5" customHeight="1">
      <c r="A74" s="17" t="s">
        <v>377</v>
      </c>
      <c r="B74" s="56" t="s">
        <v>148</v>
      </c>
      <c r="C74" s="56" t="s">
        <v>146</v>
      </c>
      <c r="D74" s="56" t="s">
        <v>378</v>
      </c>
      <c r="E74" s="18"/>
      <c r="F74" s="139">
        <f t="shared" si="10"/>
        <v>0.2</v>
      </c>
      <c r="G74" s="139">
        <f t="shared" si="10"/>
        <v>0.2</v>
      </c>
      <c r="H74" s="139">
        <f t="shared" si="10"/>
        <v>0.2</v>
      </c>
    </row>
    <row r="75" spans="1:8" ht="28.5" customHeight="1">
      <c r="A75" s="18" t="s">
        <v>98</v>
      </c>
      <c r="B75" s="56" t="s">
        <v>148</v>
      </c>
      <c r="C75" s="56" t="s">
        <v>146</v>
      </c>
      <c r="D75" s="56" t="s">
        <v>378</v>
      </c>
      <c r="E75" s="18">
        <v>240</v>
      </c>
      <c r="F75" s="139">
        <f>'Приложение 4'!G76</f>
        <v>0.2</v>
      </c>
      <c r="G75" s="139">
        <f>'Приложение 4'!H76</f>
        <v>0.2</v>
      </c>
      <c r="H75" s="139">
        <f>'Приложение 4'!I76</f>
        <v>0.2</v>
      </c>
    </row>
    <row r="76" spans="1:8" ht="15.75" customHeight="1">
      <c r="A76" s="20" t="s">
        <v>73</v>
      </c>
      <c r="B76" s="83" t="s">
        <v>149</v>
      </c>
      <c r="C76" s="83"/>
      <c r="D76" s="93"/>
      <c r="E76" s="20"/>
      <c r="F76" s="141">
        <f t="shared" ref="F76:H79" si="11">F77</f>
        <v>688.7</v>
      </c>
      <c r="G76" s="141">
        <f t="shared" si="11"/>
        <v>625.6</v>
      </c>
      <c r="H76" s="141">
        <f t="shared" si="11"/>
        <v>648.9</v>
      </c>
    </row>
    <row r="77" spans="1:8">
      <c r="A77" s="18" t="s">
        <v>74</v>
      </c>
      <c r="B77" s="56" t="s">
        <v>149</v>
      </c>
      <c r="C77" s="56" t="s">
        <v>143</v>
      </c>
      <c r="D77" s="85"/>
      <c r="E77" s="18"/>
      <c r="F77" s="139">
        <f t="shared" si="11"/>
        <v>688.7</v>
      </c>
      <c r="G77" s="139">
        <f t="shared" si="11"/>
        <v>625.6</v>
      </c>
      <c r="H77" s="139">
        <f t="shared" si="11"/>
        <v>648.9</v>
      </c>
    </row>
    <row r="78" spans="1:8" ht="42.6" customHeight="1">
      <c r="A78" s="18" t="s">
        <v>256</v>
      </c>
      <c r="B78" s="56" t="s">
        <v>149</v>
      </c>
      <c r="C78" s="56" t="s">
        <v>143</v>
      </c>
      <c r="D78" s="85" t="s">
        <v>89</v>
      </c>
      <c r="E78" s="18"/>
      <c r="F78" s="139">
        <f t="shared" si="11"/>
        <v>688.7</v>
      </c>
      <c r="G78" s="139">
        <f t="shared" si="11"/>
        <v>625.6</v>
      </c>
      <c r="H78" s="139">
        <f t="shared" si="11"/>
        <v>648.9</v>
      </c>
    </row>
    <row r="79" spans="1:8" ht="39.6" customHeight="1">
      <c r="A79" s="18" t="s">
        <v>263</v>
      </c>
      <c r="B79" s="56" t="s">
        <v>149</v>
      </c>
      <c r="C79" s="56" t="s">
        <v>143</v>
      </c>
      <c r="D79" s="85" t="s">
        <v>128</v>
      </c>
      <c r="E79" s="18"/>
      <c r="F79" s="139">
        <f t="shared" si="11"/>
        <v>688.7</v>
      </c>
      <c r="G79" s="139">
        <f t="shared" si="11"/>
        <v>625.6</v>
      </c>
      <c r="H79" s="139">
        <f t="shared" si="11"/>
        <v>648.9</v>
      </c>
    </row>
    <row r="80" spans="1:8" ht="27" customHeight="1">
      <c r="A80" s="18" t="s">
        <v>129</v>
      </c>
      <c r="B80" s="56" t="s">
        <v>149</v>
      </c>
      <c r="C80" s="56" t="s">
        <v>143</v>
      </c>
      <c r="D80" s="85" t="s">
        <v>130</v>
      </c>
      <c r="E80" s="18"/>
      <c r="F80" s="139">
        <f>F81+F83+F85</f>
        <v>688.7</v>
      </c>
      <c r="G80" s="139">
        <f t="shared" ref="G80:H80" si="12">G81+G83+G85</f>
        <v>625.6</v>
      </c>
      <c r="H80" s="139">
        <f t="shared" si="12"/>
        <v>648.9</v>
      </c>
    </row>
    <row r="81" spans="1:8" ht="42.6" customHeight="1">
      <c r="A81" s="18" t="s">
        <v>131</v>
      </c>
      <c r="B81" s="56" t="s">
        <v>149</v>
      </c>
      <c r="C81" s="56" t="s">
        <v>143</v>
      </c>
      <c r="D81" s="85" t="s">
        <v>132</v>
      </c>
      <c r="E81" s="18"/>
      <c r="F81" s="139">
        <f>F82</f>
        <v>322.8</v>
      </c>
      <c r="G81" s="139">
        <f>G82</f>
        <v>259.7</v>
      </c>
      <c r="H81" s="139">
        <f>H82</f>
        <v>283</v>
      </c>
    </row>
    <row r="82" spans="1:8" ht="29.45" customHeight="1">
      <c r="A82" s="18" t="s">
        <v>98</v>
      </c>
      <c r="B82" s="56" t="s">
        <v>149</v>
      </c>
      <c r="C82" s="56" t="s">
        <v>143</v>
      </c>
      <c r="D82" s="85" t="s">
        <v>132</v>
      </c>
      <c r="E82" s="18">
        <v>240</v>
      </c>
      <c r="F82" s="139">
        <f>'Приложение 4'!G83</f>
        <v>322.8</v>
      </c>
      <c r="G82" s="139">
        <f>'Приложение 4'!H83</f>
        <v>259.7</v>
      </c>
      <c r="H82" s="139">
        <f>'Приложение 4'!I83</f>
        <v>283</v>
      </c>
    </row>
    <row r="83" spans="1:8" ht="51.6" customHeight="1">
      <c r="A83" s="18" t="s">
        <v>133</v>
      </c>
      <c r="B83" s="56" t="s">
        <v>149</v>
      </c>
      <c r="C83" s="56" t="s">
        <v>143</v>
      </c>
      <c r="D83" s="85" t="s">
        <v>134</v>
      </c>
      <c r="E83" s="18"/>
      <c r="F83" s="139">
        <f>F84</f>
        <v>243.9</v>
      </c>
      <c r="G83" s="139">
        <f>G84</f>
        <v>243.9</v>
      </c>
      <c r="H83" s="139">
        <f>H84</f>
        <v>243.9</v>
      </c>
    </row>
    <row r="84" spans="1:8" ht="15" customHeight="1">
      <c r="A84" s="18" t="s">
        <v>57</v>
      </c>
      <c r="B84" s="56" t="s">
        <v>149</v>
      </c>
      <c r="C84" s="56" t="s">
        <v>143</v>
      </c>
      <c r="D84" s="85" t="s">
        <v>134</v>
      </c>
      <c r="E84" s="18">
        <v>540</v>
      </c>
      <c r="F84" s="139">
        <f>'Приложение 4'!G85</f>
        <v>243.9</v>
      </c>
      <c r="G84" s="139">
        <f>'Приложение 4'!H85</f>
        <v>243.9</v>
      </c>
      <c r="H84" s="139">
        <f>'Приложение 4'!I85</f>
        <v>243.9</v>
      </c>
    </row>
    <row r="85" spans="1:8" ht="52.9" customHeight="1">
      <c r="A85" s="18" t="s">
        <v>135</v>
      </c>
      <c r="B85" s="56" t="s">
        <v>149</v>
      </c>
      <c r="C85" s="56" t="s">
        <v>143</v>
      </c>
      <c r="D85" s="85" t="s">
        <v>136</v>
      </c>
      <c r="E85" s="18"/>
      <c r="F85" s="139">
        <f>F86</f>
        <v>122</v>
      </c>
      <c r="G85" s="139">
        <f>G86</f>
        <v>122</v>
      </c>
      <c r="H85" s="139">
        <f>H86</f>
        <v>122</v>
      </c>
    </row>
    <row r="86" spans="1:8" ht="13.15" customHeight="1">
      <c r="A86" s="18" t="s">
        <v>57</v>
      </c>
      <c r="B86" s="56" t="s">
        <v>149</v>
      </c>
      <c r="C86" s="56" t="s">
        <v>143</v>
      </c>
      <c r="D86" s="85" t="s">
        <v>136</v>
      </c>
      <c r="E86" s="18">
        <v>540</v>
      </c>
      <c r="F86" s="139">
        <f>'Приложение 4'!G87</f>
        <v>122</v>
      </c>
      <c r="G86" s="139">
        <f>'Приложение 4'!H87</f>
        <v>122</v>
      </c>
      <c r="H86" s="139">
        <f>'Приложение 4'!I87</f>
        <v>122</v>
      </c>
    </row>
    <row r="87" spans="1:8" ht="28.15" customHeight="1">
      <c r="A87" s="19" t="s">
        <v>75</v>
      </c>
      <c r="B87" s="82">
        <v>14</v>
      </c>
      <c r="C87" s="82"/>
      <c r="D87" s="94"/>
      <c r="E87" s="19"/>
      <c r="F87" s="24">
        <f t="shared" ref="F87:H90" si="13">F88</f>
        <v>352.4</v>
      </c>
      <c r="G87" s="24">
        <f t="shared" si="13"/>
        <v>352.4</v>
      </c>
      <c r="H87" s="24">
        <f t="shared" si="13"/>
        <v>352.4</v>
      </c>
    </row>
    <row r="88" spans="1:8" ht="16.149999999999999" customHeight="1">
      <c r="A88" s="18" t="s">
        <v>76</v>
      </c>
      <c r="B88" s="56">
        <v>14</v>
      </c>
      <c r="C88" s="56" t="s">
        <v>146</v>
      </c>
      <c r="D88" s="85"/>
      <c r="E88" s="18"/>
      <c r="F88" s="16">
        <f t="shared" si="13"/>
        <v>352.4</v>
      </c>
      <c r="G88" s="16">
        <f t="shared" si="13"/>
        <v>352.4</v>
      </c>
      <c r="H88" s="16">
        <f t="shared" si="13"/>
        <v>352.4</v>
      </c>
    </row>
    <row r="89" spans="1:8" ht="40.9" customHeight="1">
      <c r="A89" s="18" t="s">
        <v>249</v>
      </c>
      <c r="B89" s="56">
        <v>14</v>
      </c>
      <c r="C89" s="56" t="s">
        <v>146</v>
      </c>
      <c r="D89" s="85" t="s">
        <v>89</v>
      </c>
      <c r="E89" s="18"/>
      <c r="F89" s="16">
        <f t="shared" si="13"/>
        <v>352.4</v>
      </c>
      <c r="G89" s="16">
        <f t="shared" si="13"/>
        <v>352.4</v>
      </c>
      <c r="H89" s="16">
        <f t="shared" si="13"/>
        <v>352.4</v>
      </c>
    </row>
    <row r="90" spans="1:8" ht="53.45" customHeight="1">
      <c r="A90" s="18" t="s">
        <v>250</v>
      </c>
      <c r="B90" s="56">
        <v>14</v>
      </c>
      <c r="C90" s="56" t="s">
        <v>146</v>
      </c>
      <c r="D90" s="85" t="s">
        <v>90</v>
      </c>
      <c r="E90" s="18"/>
      <c r="F90" s="16">
        <f t="shared" si="13"/>
        <v>352.4</v>
      </c>
      <c r="G90" s="16">
        <f t="shared" si="13"/>
        <v>352.4</v>
      </c>
      <c r="H90" s="16">
        <f t="shared" si="13"/>
        <v>352.4</v>
      </c>
    </row>
    <row r="91" spans="1:8" ht="25.5" customHeight="1">
      <c r="A91" s="18" t="s">
        <v>137</v>
      </c>
      <c r="B91" s="56">
        <v>14</v>
      </c>
      <c r="C91" s="56" t="s">
        <v>146</v>
      </c>
      <c r="D91" s="85" t="s">
        <v>92</v>
      </c>
      <c r="E91" s="18"/>
      <c r="F91" s="16">
        <f>F92+F94+F96+F99</f>
        <v>352.4</v>
      </c>
      <c r="G91" s="16">
        <f>G92+G94+G96+G98</f>
        <v>352.4</v>
      </c>
      <c r="H91" s="16">
        <f>H92+H94+H96+H98</f>
        <v>352.4</v>
      </c>
    </row>
    <row r="92" spans="1:8" ht="65.45" customHeight="1">
      <c r="A92" s="18" t="s">
        <v>138</v>
      </c>
      <c r="B92" s="56">
        <v>14</v>
      </c>
      <c r="C92" s="56" t="s">
        <v>146</v>
      </c>
      <c r="D92" s="85" t="s">
        <v>139</v>
      </c>
      <c r="E92" s="18"/>
      <c r="F92" s="16">
        <f>F93</f>
        <v>10.6</v>
      </c>
      <c r="G92" s="16">
        <f>G93</f>
        <v>10.6</v>
      </c>
      <c r="H92" s="16">
        <f>H93</f>
        <v>10.6</v>
      </c>
    </row>
    <row r="93" spans="1:8" ht="15.75" customHeight="1">
      <c r="A93" s="18" t="s">
        <v>57</v>
      </c>
      <c r="B93" s="56">
        <v>14</v>
      </c>
      <c r="C93" s="56" t="s">
        <v>146</v>
      </c>
      <c r="D93" s="85" t="s">
        <v>139</v>
      </c>
      <c r="E93" s="18">
        <v>540</v>
      </c>
      <c r="F93" s="139">
        <f>'Приложение 4'!G94</f>
        <v>10.6</v>
      </c>
      <c r="G93" s="139">
        <f>'Приложение 4'!H94</f>
        <v>10.6</v>
      </c>
      <c r="H93" s="139">
        <f>'Приложение 4'!I94</f>
        <v>10.6</v>
      </c>
    </row>
    <row r="94" spans="1:8" ht="71.45" customHeight="1">
      <c r="A94" s="17" t="s">
        <v>140</v>
      </c>
      <c r="B94" s="56">
        <v>14</v>
      </c>
      <c r="C94" s="56" t="s">
        <v>146</v>
      </c>
      <c r="D94" s="85" t="s">
        <v>141</v>
      </c>
      <c r="E94" s="18"/>
      <c r="F94" s="16">
        <f>F95</f>
        <v>324.2</v>
      </c>
      <c r="G94" s="16">
        <f>G95</f>
        <v>324.2</v>
      </c>
      <c r="H94" s="16">
        <f>H95</f>
        <v>324.2</v>
      </c>
    </row>
    <row r="95" spans="1:8" ht="15" customHeight="1">
      <c r="A95" s="18" t="s">
        <v>57</v>
      </c>
      <c r="B95" s="56">
        <v>14</v>
      </c>
      <c r="C95" s="56" t="s">
        <v>146</v>
      </c>
      <c r="D95" s="85" t="s">
        <v>141</v>
      </c>
      <c r="E95" s="18">
        <v>540</v>
      </c>
      <c r="F95" s="139">
        <f>'Приложение 4'!G96</f>
        <v>324.2</v>
      </c>
      <c r="G95" s="139">
        <f>'Приложение 4'!H96</f>
        <v>324.2</v>
      </c>
      <c r="H95" s="139">
        <f>'Приложение 4'!I96</f>
        <v>324.2</v>
      </c>
    </row>
    <row r="96" spans="1:8" ht="74.25" customHeight="1">
      <c r="A96" s="17" t="s">
        <v>246</v>
      </c>
      <c r="B96" s="85">
        <v>14</v>
      </c>
      <c r="C96" s="85" t="s">
        <v>146</v>
      </c>
      <c r="D96" s="85" t="s">
        <v>247</v>
      </c>
      <c r="E96" s="17"/>
      <c r="F96" s="23">
        <f>F97</f>
        <v>0.2</v>
      </c>
      <c r="G96" s="23">
        <f>G97</f>
        <v>0.2</v>
      </c>
      <c r="H96" s="23">
        <f>H97</f>
        <v>0.2</v>
      </c>
    </row>
    <row r="97" spans="1:8" ht="15" customHeight="1">
      <c r="A97" s="17" t="s">
        <v>57</v>
      </c>
      <c r="B97" s="85">
        <v>14</v>
      </c>
      <c r="C97" s="85" t="s">
        <v>146</v>
      </c>
      <c r="D97" s="85" t="s">
        <v>247</v>
      </c>
      <c r="E97" s="17">
        <v>540</v>
      </c>
      <c r="F97" s="147">
        <f>'Приложение 4'!G98</f>
        <v>0.2</v>
      </c>
      <c r="G97" s="147">
        <f>'Приложение 4'!H98</f>
        <v>0.2</v>
      </c>
      <c r="H97" s="147">
        <f>'Приложение 4'!I98</f>
        <v>0.2</v>
      </c>
    </row>
    <row r="98" spans="1:8" ht="72" customHeight="1">
      <c r="A98" s="63" t="s">
        <v>372</v>
      </c>
      <c r="B98" s="85">
        <v>14</v>
      </c>
      <c r="C98" s="85" t="s">
        <v>146</v>
      </c>
      <c r="D98" s="85" t="s">
        <v>373</v>
      </c>
      <c r="E98" s="17"/>
      <c r="F98" s="23">
        <v>17.399999999999999</v>
      </c>
      <c r="G98" s="23">
        <f>G99</f>
        <v>17.399999999999999</v>
      </c>
      <c r="H98" s="23">
        <f>H99</f>
        <v>17.399999999999999</v>
      </c>
    </row>
    <row r="99" spans="1:8" ht="27" customHeight="1">
      <c r="A99" s="17" t="s">
        <v>57</v>
      </c>
      <c r="B99" s="85">
        <v>14</v>
      </c>
      <c r="C99" s="85" t="s">
        <v>146</v>
      </c>
      <c r="D99" s="85" t="s">
        <v>373</v>
      </c>
      <c r="E99" s="17">
        <v>540</v>
      </c>
      <c r="F99" s="147">
        <v>17.399999999999999</v>
      </c>
      <c r="G99" s="147">
        <f>'Приложение 4'!H100</f>
        <v>17.399999999999999</v>
      </c>
      <c r="H99" s="147">
        <f>'Приложение 4'!I100</f>
        <v>17.399999999999999</v>
      </c>
    </row>
    <row r="100" spans="1:8" ht="14.25" customHeight="1">
      <c r="A100" s="18" t="s">
        <v>77</v>
      </c>
      <c r="B100" s="56"/>
      <c r="C100" s="56"/>
      <c r="D100" s="56"/>
      <c r="E100" s="18"/>
      <c r="F100" s="16"/>
      <c r="G100" s="16">
        <f>'Приложение 4'!H101</f>
        <v>64.5</v>
      </c>
      <c r="H100" s="16">
        <f>'Приложение 4'!I101</f>
        <v>134.30000000000001</v>
      </c>
    </row>
    <row r="101" spans="1:8">
      <c r="A101" s="19" t="s">
        <v>142</v>
      </c>
      <c r="B101" s="56"/>
      <c r="C101" s="56"/>
      <c r="D101" s="56"/>
      <c r="E101" s="18"/>
      <c r="F101" s="24">
        <f>F13+F28+F36+F49+F62+F76+F87</f>
        <v>3008.6</v>
      </c>
      <c r="G101" s="24">
        <f>G13+G28+G36+G49+G62+G76+G87+G100</f>
        <v>2688.8</v>
      </c>
      <c r="H101" s="24">
        <f>H13+H28+H36+H49+H62+H76+H87+H100</f>
        <v>2797.6000000000004</v>
      </c>
    </row>
    <row r="102" spans="1:8">
      <c r="B102" s="86"/>
      <c r="C102" s="86"/>
      <c r="D102" s="86"/>
    </row>
    <row r="103" spans="1:8">
      <c r="B103" s="86"/>
      <c r="C103" s="86"/>
      <c r="D103" s="86"/>
    </row>
    <row r="104" spans="1:8">
      <c r="B104" s="86"/>
      <c r="C104" s="86"/>
      <c r="D104" s="86"/>
    </row>
    <row r="105" spans="1:8">
      <c r="B105" s="86"/>
      <c r="C105" s="86"/>
      <c r="D105" s="86"/>
    </row>
    <row r="106" spans="1:8">
      <c r="B106" s="86"/>
      <c r="C106" s="86"/>
      <c r="D106" s="86"/>
    </row>
    <row r="107" spans="1:8">
      <c r="B107" s="86"/>
      <c r="C107" s="86"/>
      <c r="D107" s="86"/>
    </row>
    <row r="108" spans="1:8">
      <c r="B108" s="86"/>
      <c r="C108" s="86"/>
      <c r="D108" s="86"/>
    </row>
    <row r="109" spans="1:8">
      <c r="B109" s="86"/>
      <c r="C109" s="86"/>
      <c r="D109" s="86"/>
    </row>
    <row r="110" spans="1:8">
      <c r="B110" s="86"/>
      <c r="C110" s="86"/>
      <c r="D110" s="86"/>
    </row>
    <row r="111" spans="1:8">
      <c r="B111" s="86"/>
      <c r="C111" s="86"/>
      <c r="D111" s="86"/>
    </row>
  </sheetData>
  <mergeCells count="13">
    <mergeCell ref="A6:H7"/>
    <mergeCell ref="A1:H1"/>
    <mergeCell ref="A2:H2"/>
    <mergeCell ref="A3:H3"/>
    <mergeCell ref="A4:H4"/>
    <mergeCell ref="A5:H5"/>
    <mergeCell ref="A8:H8"/>
    <mergeCell ref="A9:A10"/>
    <mergeCell ref="B9:B10"/>
    <mergeCell ref="C9:C10"/>
    <mergeCell ref="D9:D10"/>
    <mergeCell ref="E9:E10"/>
    <mergeCell ref="F9:H9"/>
  </mergeCells>
  <pageMargins left="0.59055118110236227" right="0" top="0" bottom="0" header="0.31496062992125984" footer="0.19685039370078741"/>
  <pageSetup paperSize="9" scale="9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4"/>
  <sheetViews>
    <sheetView topLeftCell="A46" zoomScale="98" zoomScaleNormal="98" workbookViewId="0">
      <selection activeCell="A6" sqref="A6:H8"/>
    </sheetView>
  </sheetViews>
  <sheetFormatPr defaultRowHeight="15"/>
  <cols>
    <col min="1" max="1" width="32.140625" style="81" customWidth="1"/>
    <col min="2" max="2" width="12" style="81" customWidth="1"/>
    <col min="3" max="3" width="6.5703125" style="81" customWidth="1"/>
    <col min="4" max="4" width="6" style="81" customWidth="1"/>
    <col min="5" max="5" width="5.85546875" style="81" customWidth="1"/>
    <col min="6" max="6" width="13.85546875" style="81" customWidth="1"/>
    <col min="7" max="16384" width="9.140625" style="81"/>
  </cols>
  <sheetData>
    <row r="1" spans="1:8">
      <c r="A1" s="208" t="s">
        <v>408</v>
      </c>
      <c r="B1" s="208"/>
      <c r="C1" s="208"/>
      <c r="D1" s="208"/>
      <c r="E1" s="208"/>
      <c r="F1" s="208"/>
      <c r="G1" s="208"/>
      <c r="H1" s="208"/>
    </row>
    <row r="2" spans="1:8">
      <c r="A2" s="208" t="s">
        <v>80</v>
      </c>
      <c r="B2" s="208"/>
      <c r="C2" s="208"/>
      <c r="D2" s="208"/>
      <c r="E2" s="208"/>
      <c r="F2" s="208"/>
      <c r="G2" s="208"/>
      <c r="H2" s="208"/>
    </row>
    <row r="3" spans="1:8">
      <c r="A3" s="208" t="s">
        <v>423</v>
      </c>
      <c r="B3" s="208"/>
      <c r="C3" s="208"/>
      <c r="D3" s="208"/>
      <c r="E3" s="208"/>
      <c r="F3" s="208"/>
      <c r="G3" s="208"/>
      <c r="H3" s="208"/>
    </row>
    <row r="4" spans="1:8" ht="16.5" customHeight="1">
      <c r="A4" s="208" t="s">
        <v>424</v>
      </c>
      <c r="B4" s="208"/>
      <c r="C4" s="208"/>
      <c r="D4" s="208"/>
      <c r="E4" s="208"/>
      <c r="F4" s="208"/>
      <c r="G4" s="208"/>
      <c r="H4" s="208"/>
    </row>
    <row r="5" spans="1:8" ht="11.25" customHeight="1">
      <c r="A5" s="180"/>
      <c r="B5" s="180"/>
      <c r="C5" s="180"/>
      <c r="D5" s="180"/>
      <c r="E5" s="180"/>
      <c r="F5" s="180"/>
      <c r="G5" s="180"/>
      <c r="H5" s="180"/>
    </row>
    <row r="6" spans="1:8" ht="14.45" customHeight="1">
      <c r="A6" s="205" t="s">
        <v>425</v>
      </c>
      <c r="B6" s="205"/>
      <c r="C6" s="205"/>
      <c r="D6" s="205"/>
      <c r="E6" s="205"/>
      <c r="F6" s="205"/>
      <c r="G6" s="205"/>
      <c r="H6" s="205"/>
    </row>
    <row r="7" spans="1:8">
      <c r="A7" s="205"/>
      <c r="B7" s="205"/>
      <c r="C7" s="205"/>
      <c r="D7" s="205"/>
      <c r="E7" s="205"/>
      <c r="F7" s="205"/>
      <c r="G7" s="205"/>
      <c r="H7" s="205"/>
    </row>
    <row r="8" spans="1:8" ht="18.600000000000001" customHeight="1">
      <c r="A8" s="205"/>
      <c r="B8" s="205"/>
      <c r="C8" s="205"/>
      <c r="D8" s="205"/>
      <c r="E8" s="205"/>
      <c r="F8" s="205"/>
      <c r="G8" s="205"/>
      <c r="H8" s="205"/>
    </row>
    <row r="9" spans="1:8">
      <c r="A9" s="121"/>
      <c r="G9" s="207" t="s">
        <v>158</v>
      </c>
      <c r="H9" s="207"/>
    </row>
    <row r="10" spans="1:8">
      <c r="A10" s="135" t="s">
        <v>82</v>
      </c>
      <c r="B10" s="122" t="s">
        <v>86</v>
      </c>
      <c r="C10" s="122" t="s">
        <v>150</v>
      </c>
      <c r="D10" s="122" t="s">
        <v>151</v>
      </c>
      <c r="E10" s="122" t="s">
        <v>87</v>
      </c>
      <c r="F10" s="122">
        <v>2022</v>
      </c>
      <c r="G10" s="122">
        <v>2023</v>
      </c>
      <c r="H10" s="122">
        <v>2024</v>
      </c>
    </row>
    <row r="11" spans="1:8">
      <c r="A11" s="135">
        <v>1</v>
      </c>
      <c r="B11" s="122">
        <v>2</v>
      </c>
      <c r="C11" s="122">
        <v>3</v>
      </c>
      <c r="D11" s="122">
        <v>4</v>
      </c>
      <c r="E11" s="122">
        <v>5</v>
      </c>
      <c r="F11" s="122">
        <v>6</v>
      </c>
      <c r="G11" s="122">
        <v>7</v>
      </c>
      <c r="H11" s="122">
        <v>8</v>
      </c>
    </row>
    <row r="12" spans="1:8" ht="90.75" customHeight="1">
      <c r="A12" s="102" t="s">
        <v>249</v>
      </c>
      <c r="B12" s="123">
        <v>3100000000</v>
      </c>
      <c r="C12" s="123"/>
      <c r="D12" s="123"/>
      <c r="E12" s="123"/>
      <c r="F12" s="151">
        <f>F13+F25+F30+F33</f>
        <v>1990.9000000000003</v>
      </c>
      <c r="G12" s="124">
        <f>G13+G25+G30+G33</f>
        <v>1931.3000000000002</v>
      </c>
      <c r="H12" s="124">
        <f>H13+H25+H30+H33</f>
        <v>1958.4</v>
      </c>
    </row>
    <row r="13" spans="1:8" ht="78" customHeight="1">
      <c r="A13" s="63" t="s">
        <v>250</v>
      </c>
      <c r="B13" s="109">
        <v>3110000000</v>
      </c>
      <c r="C13" s="109"/>
      <c r="D13" s="109"/>
      <c r="E13" s="109"/>
      <c r="F13" s="151">
        <f>F14</f>
        <v>1244.9000000000003</v>
      </c>
      <c r="G13" s="124">
        <f>G14</f>
        <v>1248.4000000000003</v>
      </c>
      <c r="H13" s="124">
        <f>H14</f>
        <v>1252.2000000000003</v>
      </c>
    </row>
    <row r="14" spans="1:8" ht="34.5" customHeight="1">
      <c r="A14" s="63" t="s">
        <v>137</v>
      </c>
      <c r="B14" s="109">
        <v>3110100000</v>
      </c>
      <c r="C14" s="109"/>
      <c r="D14" s="109"/>
      <c r="E14" s="109"/>
      <c r="F14" s="151">
        <f>F15+F16+F17+F18+F19+F20+F21+F22+F23+F24</f>
        <v>1244.9000000000003</v>
      </c>
      <c r="G14" s="124">
        <f>G15+G16+G17+G18+G19+G20+G21+G22+G23+G24</f>
        <v>1248.4000000000003</v>
      </c>
      <c r="H14" s="124">
        <f>H15+H16+H17+H18+H19+H20+H21+H22+H23+H24</f>
        <v>1252.2000000000003</v>
      </c>
    </row>
    <row r="15" spans="1:8" ht="41.25" customHeight="1">
      <c r="A15" s="63" t="s">
        <v>95</v>
      </c>
      <c r="B15" s="109">
        <v>3110110010</v>
      </c>
      <c r="C15" s="108" t="s">
        <v>143</v>
      </c>
      <c r="D15" s="108" t="s">
        <v>144</v>
      </c>
      <c r="E15" s="109">
        <v>120</v>
      </c>
      <c r="F15" s="151">
        <f>'Приложение 4'!G14</f>
        <v>339.2</v>
      </c>
      <c r="G15" s="151">
        <f>'Приложение 4'!H14</f>
        <v>339.2</v>
      </c>
      <c r="H15" s="151">
        <f>'Приложение 4'!I14</f>
        <v>339.2</v>
      </c>
    </row>
    <row r="16" spans="1:8" ht="39" customHeight="1">
      <c r="A16" s="63" t="s">
        <v>95</v>
      </c>
      <c r="B16" s="109">
        <v>3110110020</v>
      </c>
      <c r="C16" s="108" t="s">
        <v>143</v>
      </c>
      <c r="D16" s="108" t="s">
        <v>145</v>
      </c>
      <c r="E16" s="109">
        <v>120</v>
      </c>
      <c r="F16" s="157">
        <f>'Приложение 4'!G25</f>
        <v>273.5</v>
      </c>
      <c r="G16" s="157">
        <f>'Приложение 4'!H25</f>
        <v>273.5</v>
      </c>
      <c r="H16" s="157">
        <f>'Приложение 4'!I25</f>
        <v>273.5</v>
      </c>
    </row>
    <row r="17" spans="1:8" ht="39.6" customHeight="1">
      <c r="A17" s="63" t="s">
        <v>98</v>
      </c>
      <c r="B17" s="109">
        <v>3110110020</v>
      </c>
      <c r="C17" s="108" t="s">
        <v>143</v>
      </c>
      <c r="D17" s="108" t="s">
        <v>145</v>
      </c>
      <c r="E17" s="109">
        <v>240</v>
      </c>
      <c r="F17" s="157">
        <f>'Приложение 4'!G26</f>
        <v>171.7</v>
      </c>
      <c r="G17" s="157">
        <f>'Приложение 4'!H26</f>
        <v>171.7</v>
      </c>
      <c r="H17" s="157">
        <f>'Приложение 4'!I26</f>
        <v>171.7</v>
      </c>
    </row>
    <row r="18" spans="1:8" ht="14.45" customHeight="1">
      <c r="A18" s="63" t="s">
        <v>99</v>
      </c>
      <c r="B18" s="109">
        <v>3110110020</v>
      </c>
      <c r="C18" s="108" t="s">
        <v>143</v>
      </c>
      <c r="D18" s="108" t="s">
        <v>145</v>
      </c>
      <c r="E18" s="109">
        <v>850</v>
      </c>
      <c r="F18" s="157">
        <f>'Приложение 4'!G27</f>
        <v>2.6</v>
      </c>
      <c r="G18" s="157">
        <f>'Приложение 4'!H27</f>
        <v>2.6</v>
      </c>
      <c r="H18" s="157">
        <f>'Приложение 4'!I27</f>
        <v>2.6</v>
      </c>
    </row>
    <row r="19" spans="1:8" ht="39" customHeight="1">
      <c r="A19" s="63" t="s">
        <v>95</v>
      </c>
      <c r="B19" s="109">
        <v>3110151180</v>
      </c>
      <c r="C19" s="108" t="s">
        <v>144</v>
      </c>
      <c r="D19" s="108" t="s">
        <v>146</v>
      </c>
      <c r="E19" s="109">
        <v>120</v>
      </c>
      <c r="F19" s="157">
        <f>'Приложение 4'!G34</f>
        <v>104</v>
      </c>
      <c r="G19" s="157">
        <f>'Приложение 4'!H34</f>
        <v>104</v>
      </c>
      <c r="H19" s="157">
        <f>'Приложение 4'!I34</f>
        <v>104</v>
      </c>
    </row>
    <row r="20" spans="1:8" ht="40.9" customHeight="1">
      <c r="A20" s="63" t="s">
        <v>98</v>
      </c>
      <c r="B20" s="109">
        <v>3110151180</v>
      </c>
      <c r="C20" s="108" t="s">
        <v>144</v>
      </c>
      <c r="D20" s="108" t="s">
        <v>146</v>
      </c>
      <c r="E20" s="109">
        <v>240</v>
      </c>
      <c r="F20" s="157">
        <f>'Приложение 4'!G35</f>
        <v>1.5</v>
      </c>
      <c r="G20" s="157">
        <f>'Приложение 4'!H35</f>
        <v>5</v>
      </c>
      <c r="H20" s="157">
        <f>'Приложение 4'!I35</f>
        <v>8.8000000000000007</v>
      </c>
    </row>
    <row r="21" spans="1:8" ht="16.149999999999999" customHeight="1">
      <c r="A21" s="63" t="s">
        <v>57</v>
      </c>
      <c r="B21" s="109">
        <v>3110161010</v>
      </c>
      <c r="C21" s="108">
        <v>14</v>
      </c>
      <c r="D21" s="108" t="s">
        <v>146</v>
      </c>
      <c r="E21" s="109" t="s">
        <v>157</v>
      </c>
      <c r="F21" s="157">
        <f>'Приложение 4'!G94</f>
        <v>10.6</v>
      </c>
      <c r="G21" s="157">
        <f>'Приложение 4'!H94</f>
        <v>10.6</v>
      </c>
      <c r="H21" s="157">
        <f>'Приложение 4'!I94</f>
        <v>10.6</v>
      </c>
    </row>
    <row r="22" spans="1:8" ht="15.6" customHeight="1">
      <c r="A22" s="63" t="s">
        <v>57</v>
      </c>
      <c r="B22" s="109">
        <v>3110161040</v>
      </c>
      <c r="C22" s="108">
        <v>14</v>
      </c>
      <c r="D22" s="108" t="s">
        <v>146</v>
      </c>
      <c r="E22" s="109">
        <v>540</v>
      </c>
      <c r="F22" s="157">
        <f>'Приложение 4'!G95</f>
        <v>324.2</v>
      </c>
      <c r="G22" s="157">
        <f>'Приложение 4'!H95</f>
        <v>324.2</v>
      </c>
      <c r="H22" s="157">
        <f>'Приложение 4'!I95</f>
        <v>324.2</v>
      </c>
    </row>
    <row r="23" spans="1:8" ht="17.45" customHeight="1">
      <c r="A23" s="63" t="s">
        <v>57</v>
      </c>
      <c r="B23" s="125" t="s">
        <v>248</v>
      </c>
      <c r="C23" s="108">
        <v>14</v>
      </c>
      <c r="D23" s="108" t="s">
        <v>146</v>
      </c>
      <c r="E23" s="109">
        <v>540</v>
      </c>
      <c r="F23" s="157">
        <f>'Приложение 4'!G98</f>
        <v>0.2</v>
      </c>
      <c r="G23" s="157">
        <f>'Приложение 4'!H98</f>
        <v>0.2</v>
      </c>
      <c r="H23" s="157">
        <f>'Приложение 4'!I98</f>
        <v>0.2</v>
      </c>
    </row>
    <row r="24" spans="1:8" ht="23.25" customHeight="1">
      <c r="A24" s="63" t="s">
        <v>57</v>
      </c>
      <c r="B24" s="56" t="s">
        <v>374</v>
      </c>
      <c r="C24" s="110" t="s">
        <v>290</v>
      </c>
      <c r="D24" s="110" t="s">
        <v>146</v>
      </c>
      <c r="E24" s="109">
        <v>540</v>
      </c>
      <c r="F24" s="142">
        <v>17.399999999999999</v>
      </c>
      <c r="G24" s="147">
        <f>'Приложение 4'!H100</f>
        <v>17.399999999999999</v>
      </c>
      <c r="H24" s="157">
        <f>'Приложение 4'!I100</f>
        <v>17.399999999999999</v>
      </c>
    </row>
    <row r="25" spans="1:8" ht="85.5" customHeight="1">
      <c r="A25" s="63" t="s">
        <v>293</v>
      </c>
      <c r="B25" s="109">
        <v>3130000000</v>
      </c>
      <c r="C25" s="109"/>
      <c r="D25" s="109"/>
      <c r="E25" s="109"/>
      <c r="F25" s="157">
        <f>F26+F28</f>
        <v>56.3</v>
      </c>
      <c r="G25" s="157">
        <f>G26+G28</f>
        <v>56.3</v>
      </c>
      <c r="H25" s="157">
        <f>H26+H28</f>
        <v>56.3</v>
      </c>
    </row>
    <row r="26" spans="1:8" ht="63.75">
      <c r="A26" s="63" t="s">
        <v>152</v>
      </c>
      <c r="B26" s="109">
        <v>3130100000</v>
      </c>
      <c r="C26" s="109"/>
      <c r="D26" s="109"/>
      <c r="E26" s="109"/>
      <c r="F26" s="157">
        <f>F27</f>
        <v>54</v>
      </c>
      <c r="G26" s="157">
        <f>G27</f>
        <v>54</v>
      </c>
      <c r="H26" s="157">
        <f>H27</f>
        <v>54</v>
      </c>
    </row>
    <row r="27" spans="1:8" ht="39" customHeight="1">
      <c r="A27" s="63" t="s">
        <v>98</v>
      </c>
      <c r="B27" s="109">
        <v>3130160080</v>
      </c>
      <c r="C27" s="108" t="s">
        <v>146</v>
      </c>
      <c r="D27" s="108">
        <v>10</v>
      </c>
      <c r="E27" s="109">
        <v>240</v>
      </c>
      <c r="F27" s="157">
        <f>'Приложение 4'!G37</f>
        <v>54</v>
      </c>
      <c r="G27" s="157">
        <f>'Приложение 4'!H37</f>
        <v>54</v>
      </c>
      <c r="H27" s="157">
        <f>'Приложение 4'!I37</f>
        <v>54</v>
      </c>
    </row>
    <row r="28" spans="1:8" ht="54.75" customHeight="1">
      <c r="A28" s="63" t="s">
        <v>153</v>
      </c>
      <c r="B28" s="109">
        <v>3130200000</v>
      </c>
      <c r="C28" s="109"/>
      <c r="D28" s="109"/>
      <c r="E28" s="109"/>
      <c r="F28" s="157">
        <f>F29</f>
        <v>2.2999999999999998</v>
      </c>
      <c r="G28" s="157">
        <f>G29</f>
        <v>2.2999999999999998</v>
      </c>
      <c r="H28" s="157">
        <f>H29</f>
        <v>2.2999999999999998</v>
      </c>
    </row>
    <row r="29" spans="1:8" ht="41.45" customHeight="1">
      <c r="A29" s="63" t="s">
        <v>98</v>
      </c>
      <c r="B29" s="109">
        <v>3130260090</v>
      </c>
      <c r="C29" s="108" t="s">
        <v>146</v>
      </c>
      <c r="D29" s="108">
        <v>14</v>
      </c>
      <c r="E29" s="109">
        <v>240</v>
      </c>
      <c r="F29" s="157">
        <f>'Приложение 4'!G43</f>
        <v>2.2999999999999998</v>
      </c>
      <c r="G29" s="157">
        <f>'Приложение 4'!H43</f>
        <v>2.2999999999999998</v>
      </c>
      <c r="H29" s="157">
        <f>'Приложение 4'!I43</f>
        <v>2.2999999999999998</v>
      </c>
    </row>
    <row r="30" spans="1:8" ht="84" customHeight="1">
      <c r="A30" s="63" t="s">
        <v>251</v>
      </c>
      <c r="B30" s="109">
        <v>314000000</v>
      </c>
      <c r="C30" s="126"/>
      <c r="D30" s="126"/>
      <c r="E30" s="126"/>
      <c r="F30" s="157">
        <f t="shared" ref="F30:H31" si="0">F31</f>
        <v>1</v>
      </c>
      <c r="G30" s="157">
        <f t="shared" si="0"/>
        <v>1</v>
      </c>
      <c r="H30" s="157">
        <f t="shared" si="0"/>
        <v>1</v>
      </c>
    </row>
    <row r="31" spans="1:8" ht="83.25" customHeight="1">
      <c r="A31" s="63" t="s">
        <v>403</v>
      </c>
      <c r="B31" s="109">
        <v>3140300000</v>
      </c>
      <c r="C31" s="109"/>
      <c r="D31" s="109"/>
      <c r="E31" s="109"/>
      <c r="F31" s="157">
        <f>'Приложение 4'!G59</f>
        <v>1</v>
      </c>
      <c r="G31" s="157">
        <f t="shared" si="0"/>
        <v>1</v>
      </c>
      <c r="H31" s="157">
        <f t="shared" si="0"/>
        <v>1</v>
      </c>
    </row>
    <row r="32" spans="1:8" ht="29.25" customHeight="1">
      <c r="A32" s="18" t="s">
        <v>57</v>
      </c>
      <c r="B32" s="109" t="s">
        <v>402</v>
      </c>
      <c r="C32" s="108" t="s">
        <v>145</v>
      </c>
      <c r="D32" s="108">
        <v>12</v>
      </c>
      <c r="E32" s="109" t="s">
        <v>157</v>
      </c>
      <c r="F32" s="157">
        <f>'Приложение 4'!G61</f>
        <v>1</v>
      </c>
      <c r="G32" s="157">
        <f>'Приложение 4'!H56</f>
        <v>1</v>
      </c>
      <c r="H32" s="157">
        <f>'Приложение 4'!I56</f>
        <v>1</v>
      </c>
    </row>
    <row r="33" spans="1:8" ht="63.75">
      <c r="A33" s="63" t="s">
        <v>252</v>
      </c>
      <c r="B33" s="109">
        <v>3150000000</v>
      </c>
      <c r="C33" s="109"/>
      <c r="D33" s="109"/>
      <c r="E33" s="109"/>
      <c r="F33" s="157">
        <f>F34</f>
        <v>688.7</v>
      </c>
      <c r="G33" s="157">
        <f>G34</f>
        <v>625.6</v>
      </c>
      <c r="H33" s="157">
        <f>H34</f>
        <v>648.9</v>
      </c>
    </row>
    <row r="34" spans="1:8" ht="61.5" customHeight="1">
      <c r="A34" s="63" t="s">
        <v>154</v>
      </c>
      <c r="B34" s="109">
        <v>3150100000</v>
      </c>
      <c r="C34" s="109"/>
      <c r="D34" s="109"/>
      <c r="E34" s="109"/>
      <c r="F34" s="157">
        <f>'Приложение 4'!G77</f>
        <v>688.7</v>
      </c>
      <c r="G34" s="157">
        <f>'Приложение 4'!H77</f>
        <v>625.6</v>
      </c>
      <c r="H34" s="157">
        <f>'Приложение 4'!I77</f>
        <v>648.9</v>
      </c>
    </row>
    <row r="35" spans="1:8" ht="42" customHeight="1">
      <c r="A35" s="63" t="s">
        <v>98</v>
      </c>
      <c r="B35" s="109">
        <v>3150160220</v>
      </c>
      <c r="C35" s="108" t="s">
        <v>149</v>
      </c>
      <c r="D35" s="108" t="s">
        <v>143</v>
      </c>
      <c r="E35" s="109">
        <v>240</v>
      </c>
      <c r="F35" s="157">
        <f>'Приложение 4'!G82</f>
        <v>322.8</v>
      </c>
      <c r="G35" s="157">
        <f>'Приложение 4'!H82</f>
        <v>259.7</v>
      </c>
      <c r="H35" s="157">
        <f>'Приложение 4'!I82</f>
        <v>283</v>
      </c>
    </row>
    <row r="36" spans="1:8" ht="21" customHeight="1">
      <c r="A36" s="63" t="s">
        <v>57</v>
      </c>
      <c r="B36" s="109">
        <v>3150161020</v>
      </c>
      <c r="C36" s="108" t="s">
        <v>149</v>
      </c>
      <c r="D36" s="108" t="s">
        <v>143</v>
      </c>
      <c r="E36" s="109">
        <v>540</v>
      </c>
      <c r="F36" s="157">
        <f>'Приложение 4'!G84</f>
        <v>243.9</v>
      </c>
      <c r="G36" s="157">
        <f>'Приложение 4'!H84</f>
        <v>243.9</v>
      </c>
      <c r="H36" s="157">
        <f>'Приложение 4'!I84</f>
        <v>243.9</v>
      </c>
    </row>
    <row r="37" spans="1:8" ht="21.75" customHeight="1">
      <c r="A37" s="63" t="s">
        <v>57</v>
      </c>
      <c r="B37" s="109">
        <v>3150161030</v>
      </c>
      <c r="C37" s="108" t="s">
        <v>149</v>
      </c>
      <c r="D37" s="108" t="s">
        <v>143</v>
      </c>
      <c r="E37" s="109">
        <v>540</v>
      </c>
      <c r="F37" s="157">
        <f>'Приложение 4'!G86</f>
        <v>122</v>
      </c>
      <c r="G37" s="157">
        <f>'Приложение 4'!H86</f>
        <v>122</v>
      </c>
      <c r="H37" s="157">
        <f>'Приложение 4'!I86</f>
        <v>122</v>
      </c>
    </row>
    <row r="38" spans="1:8" ht="78.75" customHeight="1">
      <c r="A38" s="102" t="s">
        <v>254</v>
      </c>
      <c r="B38" s="123">
        <v>3200000000</v>
      </c>
      <c r="C38" s="123"/>
      <c r="D38" s="123"/>
      <c r="E38" s="123"/>
      <c r="F38" s="151">
        <f t="shared" ref="F38:H39" si="1">F39</f>
        <v>548.79999999999995</v>
      </c>
      <c r="G38" s="151">
        <f t="shared" si="1"/>
        <v>562</v>
      </c>
      <c r="H38" s="151">
        <f t="shared" si="1"/>
        <v>573.9</v>
      </c>
    </row>
    <row r="39" spans="1:8" ht="75" customHeight="1">
      <c r="A39" s="63" t="s">
        <v>255</v>
      </c>
      <c r="B39" s="109">
        <v>3210000000</v>
      </c>
      <c r="C39" s="109"/>
      <c r="D39" s="109"/>
      <c r="E39" s="109"/>
      <c r="F39" s="157">
        <f t="shared" si="1"/>
        <v>548.79999999999995</v>
      </c>
      <c r="G39" s="157">
        <f t="shared" si="1"/>
        <v>562</v>
      </c>
      <c r="H39" s="157">
        <f t="shared" si="1"/>
        <v>573.9</v>
      </c>
    </row>
    <row r="40" spans="1:8" ht="79.5" customHeight="1">
      <c r="A40" s="63" t="s">
        <v>155</v>
      </c>
      <c r="B40" s="109">
        <v>3210100000</v>
      </c>
      <c r="C40" s="109"/>
      <c r="D40" s="109"/>
      <c r="E40" s="109"/>
      <c r="F40" s="157">
        <f>F41</f>
        <v>548.79999999999995</v>
      </c>
      <c r="G40" s="157">
        <f>G41</f>
        <v>562</v>
      </c>
      <c r="H40" s="157">
        <f>H41</f>
        <v>573.9</v>
      </c>
    </row>
    <row r="41" spans="1:8" ht="48.75" customHeight="1">
      <c r="A41" s="63" t="s">
        <v>98</v>
      </c>
      <c r="B41" s="109">
        <v>3210160110</v>
      </c>
      <c r="C41" s="108" t="s">
        <v>145</v>
      </c>
      <c r="D41" s="108" t="s">
        <v>147</v>
      </c>
      <c r="E41" s="109">
        <v>240</v>
      </c>
      <c r="F41" s="157">
        <f>'Приложение 4'!G55</f>
        <v>548.79999999999995</v>
      </c>
      <c r="G41" s="157">
        <f>'Приложение 4'!H50</f>
        <v>562</v>
      </c>
      <c r="H41" s="157">
        <f>'Приложение 4'!I50</f>
        <v>573.9</v>
      </c>
    </row>
    <row r="42" spans="1:8" ht="54" customHeight="1">
      <c r="A42" s="102" t="s">
        <v>253</v>
      </c>
      <c r="B42" s="123">
        <v>3300000000</v>
      </c>
      <c r="C42" s="123"/>
      <c r="D42" s="123"/>
      <c r="E42" s="123"/>
      <c r="F42" s="151">
        <f>F43+F49</f>
        <v>468.90000000000003</v>
      </c>
      <c r="G42" s="151">
        <f>G46+G49</f>
        <v>131.19999999999999</v>
      </c>
      <c r="H42" s="151">
        <f>H46+H49</f>
        <v>131.19999999999999</v>
      </c>
    </row>
    <row r="43" spans="1:8" ht="43.5" customHeight="1">
      <c r="A43" s="63" t="s">
        <v>295</v>
      </c>
      <c r="B43" s="109" t="s">
        <v>294</v>
      </c>
      <c r="C43" s="123"/>
      <c r="D43" s="123"/>
      <c r="E43" s="123"/>
      <c r="F43" s="151">
        <f>F46+F47</f>
        <v>468.70000000000005</v>
      </c>
      <c r="G43" s="151">
        <f>G46</f>
        <v>131</v>
      </c>
      <c r="H43" s="151">
        <f>H46</f>
        <v>131</v>
      </c>
    </row>
    <row r="44" spans="1:8" ht="41.25" customHeight="1">
      <c r="A44" s="63" t="s">
        <v>296</v>
      </c>
      <c r="B44" s="109" t="s">
        <v>297</v>
      </c>
      <c r="C44" s="123"/>
      <c r="D44" s="123"/>
      <c r="E44" s="123"/>
      <c r="F44" s="151">
        <f>F46</f>
        <v>130.1</v>
      </c>
      <c r="G44" s="151">
        <f>G46</f>
        <v>131</v>
      </c>
      <c r="H44" s="151">
        <f>H46</f>
        <v>131</v>
      </c>
    </row>
    <row r="45" spans="1:8" ht="32.25" customHeight="1">
      <c r="A45" s="63" t="s">
        <v>379</v>
      </c>
      <c r="B45" s="109">
        <v>3320160160</v>
      </c>
      <c r="C45" s="123"/>
      <c r="D45" s="123"/>
      <c r="E45" s="123"/>
      <c r="F45" s="157">
        <f>'Приложение 4'!G67</f>
        <v>130.1</v>
      </c>
      <c r="G45" s="157">
        <f>'Приложение 4'!H67</f>
        <v>131</v>
      </c>
      <c r="H45" s="157">
        <f>'Приложение 4'!I67</f>
        <v>131</v>
      </c>
    </row>
    <row r="46" spans="1:8" ht="41.25" customHeight="1">
      <c r="A46" s="63" t="s">
        <v>98</v>
      </c>
      <c r="B46" s="109">
        <v>3320160160</v>
      </c>
      <c r="C46" s="108" t="s">
        <v>148</v>
      </c>
      <c r="D46" s="108" t="s">
        <v>144</v>
      </c>
      <c r="E46" s="109">
        <v>240</v>
      </c>
      <c r="F46" s="157">
        <f>'Приложение 4'!G68</f>
        <v>130.1</v>
      </c>
      <c r="G46" s="157">
        <f>'Приложение 4'!H68</f>
        <v>131</v>
      </c>
      <c r="H46" s="157">
        <f>'Приложение 4'!I68</f>
        <v>131</v>
      </c>
    </row>
    <row r="47" spans="1:8" ht="41.25" customHeight="1">
      <c r="A47" s="63" t="s">
        <v>399</v>
      </c>
      <c r="B47" s="56" t="s">
        <v>398</v>
      </c>
      <c r="C47" s="120"/>
      <c r="D47" s="108"/>
      <c r="E47" s="109"/>
      <c r="F47" s="157">
        <f>F48</f>
        <v>338.6</v>
      </c>
      <c r="G47" s="157">
        <f>G48</f>
        <v>0</v>
      </c>
      <c r="H47" s="157">
        <f>H48</f>
        <v>0</v>
      </c>
    </row>
    <row r="48" spans="1:8" ht="41.25" customHeight="1">
      <c r="A48" s="63" t="s">
        <v>98</v>
      </c>
      <c r="B48" s="56" t="s">
        <v>398</v>
      </c>
      <c r="C48" s="108" t="s">
        <v>148</v>
      </c>
      <c r="D48" s="108" t="s">
        <v>144</v>
      </c>
      <c r="E48" s="109" t="s">
        <v>367</v>
      </c>
      <c r="F48" s="157">
        <f>'Приложение 4'!G70</f>
        <v>338.6</v>
      </c>
      <c r="G48" s="157">
        <f>'Приложение 4'!H70</f>
        <v>0</v>
      </c>
      <c r="H48" s="157">
        <f>'Приложение 4'!I70</f>
        <v>0</v>
      </c>
    </row>
    <row r="49" spans="1:8" ht="82.5" customHeight="1">
      <c r="A49" s="131" t="s">
        <v>369</v>
      </c>
      <c r="B49" s="56" t="s">
        <v>368</v>
      </c>
      <c r="C49" s="108"/>
      <c r="D49" s="108"/>
      <c r="E49" s="109"/>
      <c r="F49" s="157">
        <f t="shared" ref="F49:H50" si="2">F50</f>
        <v>0.2</v>
      </c>
      <c r="G49" s="157">
        <f t="shared" si="2"/>
        <v>0.2</v>
      </c>
      <c r="H49" s="157">
        <f t="shared" si="2"/>
        <v>0.2</v>
      </c>
    </row>
    <row r="50" spans="1:8" ht="78.75" customHeight="1">
      <c r="A50" s="133" t="s">
        <v>380</v>
      </c>
      <c r="B50" s="56" t="s">
        <v>381</v>
      </c>
      <c r="C50" s="108"/>
      <c r="D50" s="108"/>
      <c r="E50" s="109"/>
      <c r="F50" s="157">
        <f t="shared" si="2"/>
        <v>0.2</v>
      </c>
      <c r="G50" s="157">
        <f t="shared" si="2"/>
        <v>0.2</v>
      </c>
      <c r="H50" s="157">
        <f t="shared" si="2"/>
        <v>0.2</v>
      </c>
    </row>
    <row r="51" spans="1:8" ht="43.5" customHeight="1">
      <c r="A51" s="63" t="s">
        <v>98</v>
      </c>
      <c r="B51" s="56" t="s">
        <v>378</v>
      </c>
      <c r="C51" s="108" t="s">
        <v>148</v>
      </c>
      <c r="D51" s="108" t="s">
        <v>146</v>
      </c>
      <c r="E51" s="109" t="s">
        <v>367</v>
      </c>
      <c r="F51" s="157">
        <f>'Приложение 4'!G76</f>
        <v>0.2</v>
      </c>
      <c r="G51" s="157">
        <f>'Приложение 4'!H76</f>
        <v>0.2</v>
      </c>
      <c r="H51" s="157">
        <f>'Приложение 4'!I76</f>
        <v>0.2</v>
      </c>
    </row>
    <row r="52" spans="1:8" ht="22.5" customHeight="1">
      <c r="A52" s="63" t="s">
        <v>77</v>
      </c>
      <c r="B52" s="127"/>
      <c r="C52" s="126"/>
      <c r="D52" s="126"/>
      <c r="E52" s="126"/>
      <c r="F52" s="25">
        <v>0</v>
      </c>
      <c r="G52" s="25">
        <f>'Приложение 4'!H101</f>
        <v>64.5</v>
      </c>
      <c r="H52" s="25">
        <f>'Приложение 4'!I101</f>
        <v>134.30000000000001</v>
      </c>
    </row>
    <row r="53" spans="1:8" ht="30.75" customHeight="1">
      <c r="A53" s="132" t="s">
        <v>156</v>
      </c>
      <c r="B53" s="128"/>
      <c r="C53" s="129"/>
      <c r="D53" s="129"/>
      <c r="E53" s="129"/>
      <c r="F53" s="130">
        <f>F12+F38+F42</f>
        <v>3008.6000000000004</v>
      </c>
      <c r="G53" s="130">
        <f>G12+G38+G42+G52</f>
        <v>2689</v>
      </c>
      <c r="H53" s="130">
        <f>H12+H38+H42+H52</f>
        <v>2797.8</v>
      </c>
    </row>
    <row r="54" spans="1:8" ht="48" customHeight="1">
      <c r="C54" s="86"/>
      <c r="D54" s="86"/>
      <c r="E54" s="86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opLeftCell="A7" zoomScale="112" zoomScaleNormal="112" workbookViewId="0">
      <selection activeCell="A4" sqref="A4"/>
    </sheetView>
  </sheetViews>
  <sheetFormatPr defaultRowHeight="15"/>
  <cols>
    <col min="1" max="1" width="6.7109375" customWidth="1"/>
    <col min="2" max="2" width="57.140625" customWidth="1"/>
  </cols>
  <sheetData>
    <row r="1" spans="1:5" ht="70.150000000000006" customHeight="1">
      <c r="A1" s="208" t="s">
        <v>426</v>
      </c>
      <c r="B1" s="208"/>
      <c r="C1" s="208"/>
      <c r="D1" s="208"/>
      <c r="E1" s="208"/>
    </row>
    <row r="2" spans="1:5" ht="14.45" customHeight="1">
      <c r="A2" s="209" t="s">
        <v>427</v>
      </c>
      <c r="B2" s="209"/>
      <c r="C2" s="209"/>
      <c r="D2" s="209"/>
      <c r="E2" s="209"/>
    </row>
    <row r="3" spans="1:5" ht="29.25" customHeight="1">
      <c r="A3" s="209"/>
      <c r="B3" s="209"/>
      <c r="C3" s="209"/>
      <c r="D3" s="209"/>
      <c r="E3" s="209"/>
    </row>
    <row r="4" spans="1:5">
      <c r="A4" s="50"/>
      <c r="B4" s="50"/>
      <c r="C4" s="50"/>
      <c r="D4" s="50"/>
      <c r="E4" s="50"/>
    </row>
    <row r="5" spans="1:5" ht="27" customHeight="1">
      <c r="A5" s="44" t="s">
        <v>237</v>
      </c>
      <c r="B5" s="44" t="s">
        <v>238</v>
      </c>
      <c r="C5" s="44">
        <v>2022</v>
      </c>
      <c r="D5" s="44">
        <v>2023</v>
      </c>
      <c r="E5" s="44">
        <v>2024</v>
      </c>
    </row>
    <row r="6" spans="1:5">
      <c r="A6" s="42">
        <v>1</v>
      </c>
      <c r="B6" s="42">
        <v>2</v>
      </c>
      <c r="C6" s="42">
        <v>3</v>
      </c>
      <c r="D6" s="42">
        <v>4</v>
      </c>
      <c r="E6" s="42">
        <v>5</v>
      </c>
    </row>
    <row r="7" spans="1:5" ht="72" customHeight="1">
      <c r="A7" s="42" t="s">
        <v>239</v>
      </c>
      <c r="B7" s="43" t="s">
        <v>240</v>
      </c>
      <c r="C7" s="45">
        <f>'Приложение 4'!G94</f>
        <v>10.6</v>
      </c>
      <c r="D7" s="45">
        <f>'Приложение 4'!H94</f>
        <v>10.6</v>
      </c>
      <c r="E7" s="45">
        <f>'Приложение 4'!I94</f>
        <v>10.6</v>
      </c>
    </row>
    <row r="8" spans="1:5" ht="90" customHeight="1">
      <c r="A8" s="42" t="s">
        <v>241</v>
      </c>
      <c r="B8" s="43" t="s">
        <v>243</v>
      </c>
      <c r="C8" s="45">
        <f>'Приложение 4'!G96</f>
        <v>324.2</v>
      </c>
      <c r="D8" s="45">
        <f>'Приложение 4'!H96</f>
        <v>324.2</v>
      </c>
      <c r="E8" s="45">
        <f>'Приложение 4'!I96</f>
        <v>324.2</v>
      </c>
    </row>
    <row r="9" spans="1:5" ht="50.25" customHeight="1">
      <c r="A9" s="42" t="s">
        <v>244</v>
      </c>
      <c r="B9" s="43" t="s">
        <v>133</v>
      </c>
      <c r="C9" s="45">
        <f>'Приложение 4'!G85</f>
        <v>243.9</v>
      </c>
      <c r="D9" s="45">
        <f>'Приложение 4'!H85</f>
        <v>243.9</v>
      </c>
      <c r="E9" s="45">
        <f>'Приложение 4'!I85</f>
        <v>243.9</v>
      </c>
    </row>
    <row r="10" spans="1:5" s="10" customFormat="1" ht="51" customHeight="1">
      <c r="A10" s="42" t="s">
        <v>245</v>
      </c>
      <c r="B10" s="43" t="s">
        <v>135</v>
      </c>
      <c r="C10" s="45">
        <f>'Приложение 4'!G87</f>
        <v>122</v>
      </c>
      <c r="D10" s="45">
        <f>'Приложение 4'!H87</f>
        <v>122</v>
      </c>
      <c r="E10" s="45">
        <f>'Приложение 4'!I87</f>
        <v>122</v>
      </c>
    </row>
    <row r="11" spans="1:5" s="12" customFormat="1" ht="88.5" customHeight="1">
      <c r="A11" s="42" t="s">
        <v>292</v>
      </c>
      <c r="B11" s="46" t="s">
        <v>246</v>
      </c>
      <c r="C11" s="45">
        <f>'Приложение 4'!G98</f>
        <v>0.2</v>
      </c>
      <c r="D11" s="45">
        <f>'Приложение 4'!H98</f>
        <v>0.2</v>
      </c>
      <c r="E11" s="45">
        <f>'Приложение 4'!I98</f>
        <v>0.2</v>
      </c>
    </row>
    <row r="12" spans="1:5" s="114" customFormat="1" ht="68.25" customHeight="1">
      <c r="A12" s="117">
        <v>6</v>
      </c>
      <c r="B12" s="63" t="s">
        <v>372</v>
      </c>
      <c r="C12" s="23">
        <v>17.399999999999999</v>
      </c>
      <c r="D12" s="23">
        <v>17.399999999999999</v>
      </c>
      <c r="E12" s="23">
        <v>17.399999999999999</v>
      </c>
    </row>
    <row r="13" spans="1:5" s="114" customFormat="1" ht="43.5" customHeight="1">
      <c r="A13" s="150">
        <v>7</v>
      </c>
      <c r="B13" s="63" t="s">
        <v>404</v>
      </c>
      <c r="C13" s="23">
        <f>'Приложение 4'!G61</f>
        <v>1</v>
      </c>
      <c r="D13" s="23">
        <f>'Приложение 4'!H61</f>
        <v>1</v>
      </c>
      <c r="E13" s="23">
        <f>'Приложение 4'!I61</f>
        <v>1</v>
      </c>
    </row>
    <row r="14" spans="1:5">
      <c r="A14" s="42"/>
      <c r="B14" s="9" t="s">
        <v>242</v>
      </c>
      <c r="C14" s="6">
        <f>C7+C8+C9+C10+C11+C12+C13</f>
        <v>719.30000000000007</v>
      </c>
      <c r="D14" s="6">
        <f>D7+D8+D9+D10+D11+D12+D13</f>
        <v>719.30000000000007</v>
      </c>
      <c r="E14" s="6">
        <f>E7+E8+E9+E10+E11+E12+E13</f>
        <v>719.30000000000007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workbookViewId="0">
      <selection activeCell="G11" sqref="G11"/>
    </sheetView>
  </sheetViews>
  <sheetFormatPr defaultRowHeight="15"/>
  <cols>
    <col min="1" max="1" width="40.85546875" customWidth="1"/>
    <col min="3" max="3" width="11.28515625" customWidth="1"/>
    <col min="5" max="5" width="10.28515625" customWidth="1"/>
    <col min="7" max="7" width="11" customWidth="1"/>
  </cols>
  <sheetData>
    <row r="1" spans="1:7">
      <c r="A1" s="211" t="s">
        <v>411</v>
      </c>
      <c r="B1" s="211"/>
      <c r="C1" s="211"/>
      <c r="D1" s="211"/>
      <c r="E1" s="211"/>
      <c r="F1" s="211"/>
      <c r="G1" s="211"/>
    </row>
    <row r="2" spans="1:7" ht="15" customHeight="1">
      <c r="A2" s="211" t="s">
        <v>266</v>
      </c>
      <c r="B2" s="211"/>
      <c r="C2" s="211"/>
      <c r="D2" s="211"/>
      <c r="E2" s="211"/>
      <c r="F2" s="211"/>
      <c r="G2" s="211"/>
    </row>
    <row r="3" spans="1:7">
      <c r="A3" s="211" t="s">
        <v>410</v>
      </c>
      <c r="B3" s="211"/>
      <c r="C3" s="211"/>
      <c r="D3" s="211"/>
      <c r="E3" s="211"/>
      <c r="F3" s="211"/>
      <c r="G3" s="211"/>
    </row>
    <row r="4" spans="1:7" ht="15" customHeight="1">
      <c r="A4" s="211" t="s">
        <v>412</v>
      </c>
      <c r="B4" s="211"/>
      <c r="C4" s="211"/>
      <c r="D4" s="211"/>
      <c r="E4" s="211"/>
      <c r="F4" s="211"/>
      <c r="G4" s="211"/>
    </row>
    <row r="5" spans="1:7">
      <c r="A5" s="179"/>
      <c r="B5" s="179"/>
      <c r="C5" s="179"/>
      <c r="D5" s="179"/>
      <c r="E5" s="114"/>
      <c r="F5" s="114"/>
      <c r="G5" s="114"/>
    </row>
    <row r="6" spans="1:7">
      <c r="A6" s="212" t="s">
        <v>267</v>
      </c>
      <c r="B6" s="212"/>
      <c r="C6" s="212"/>
      <c r="D6" s="212"/>
      <c r="E6" s="212"/>
      <c r="F6" s="212"/>
      <c r="G6" s="212"/>
    </row>
    <row r="7" spans="1:7">
      <c r="A7" s="212" t="s">
        <v>321</v>
      </c>
      <c r="B7" s="212"/>
      <c r="C7" s="212"/>
      <c r="D7" s="212"/>
      <c r="E7" s="212"/>
      <c r="F7" s="212"/>
      <c r="G7" s="212"/>
    </row>
    <row r="8" spans="1:7">
      <c r="A8" s="212" t="s">
        <v>413</v>
      </c>
      <c r="B8" s="212"/>
      <c r="C8" s="212"/>
      <c r="D8" s="212"/>
      <c r="E8" s="212"/>
      <c r="F8" s="212"/>
      <c r="G8" s="212"/>
    </row>
    <row r="9" spans="1:7" s="34" customFormat="1">
      <c r="A9" s="162"/>
      <c r="B9" s="162"/>
      <c r="C9" s="162"/>
      <c r="D9" s="162"/>
      <c r="E9" s="114"/>
      <c r="F9" s="114"/>
      <c r="G9" s="114"/>
    </row>
    <row r="10" spans="1:7" ht="67.900000000000006" customHeight="1">
      <c r="A10" s="185" t="s">
        <v>82</v>
      </c>
      <c r="B10" s="185" t="s">
        <v>309</v>
      </c>
      <c r="C10" s="159" t="s">
        <v>322</v>
      </c>
      <c r="D10" s="185" t="s">
        <v>345</v>
      </c>
      <c r="E10" s="185" t="s">
        <v>414</v>
      </c>
      <c r="F10" s="185" t="s">
        <v>392</v>
      </c>
      <c r="G10" s="159" t="s">
        <v>322</v>
      </c>
    </row>
    <row r="11" spans="1:7" ht="17.45" customHeight="1">
      <c r="A11" s="185"/>
      <c r="B11" s="210"/>
      <c r="C11" s="160" t="s">
        <v>415</v>
      </c>
      <c r="D11" s="213"/>
      <c r="E11" s="185"/>
      <c r="F11" s="210"/>
      <c r="G11" s="160" t="s">
        <v>416</v>
      </c>
    </row>
    <row r="12" spans="1:7" ht="13.5" customHeight="1">
      <c r="A12" s="158">
        <v>1</v>
      </c>
      <c r="B12" s="158">
        <v>2</v>
      </c>
      <c r="C12" s="158">
        <v>3</v>
      </c>
      <c r="D12" s="158">
        <v>4</v>
      </c>
      <c r="E12" s="158">
        <v>5</v>
      </c>
      <c r="F12" s="158">
        <v>6</v>
      </c>
      <c r="G12" s="158">
        <v>7</v>
      </c>
    </row>
    <row r="13" spans="1:7" ht="19.149999999999999" customHeight="1">
      <c r="A13" s="9" t="s">
        <v>323</v>
      </c>
      <c r="B13" s="64">
        <v>0</v>
      </c>
      <c r="C13" s="44"/>
      <c r="D13" s="64">
        <v>0</v>
      </c>
      <c r="E13" s="65"/>
      <c r="F13" s="64">
        <v>0</v>
      </c>
      <c r="G13" s="65"/>
    </row>
    <row r="14" spans="1:7" ht="16.899999999999999" customHeight="1">
      <c r="A14" s="161" t="s">
        <v>324</v>
      </c>
      <c r="B14" s="66">
        <v>0</v>
      </c>
      <c r="C14" s="158"/>
      <c r="D14" s="66">
        <v>0</v>
      </c>
      <c r="E14" s="158"/>
      <c r="F14" s="66">
        <v>0</v>
      </c>
      <c r="G14" s="158"/>
    </row>
    <row r="15" spans="1:7" ht="14.45" customHeight="1">
      <c r="A15" s="161" t="s">
        <v>325</v>
      </c>
      <c r="B15" s="66">
        <v>0</v>
      </c>
      <c r="C15" s="158"/>
      <c r="D15" s="66">
        <v>0</v>
      </c>
      <c r="E15" s="67"/>
      <c r="F15" s="66">
        <v>0</v>
      </c>
      <c r="G15" s="67"/>
    </row>
    <row r="16" spans="1:7" ht="16.149999999999999" customHeight="1">
      <c r="A16" s="9" t="s">
        <v>326</v>
      </c>
      <c r="B16" s="64">
        <v>0</v>
      </c>
      <c r="C16" s="44"/>
      <c r="D16" s="64">
        <v>0</v>
      </c>
      <c r="E16" s="65"/>
      <c r="F16" s="64">
        <v>0</v>
      </c>
      <c r="G16" s="65"/>
    </row>
    <row r="17" spans="1:7" ht="25.9" customHeight="1">
      <c r="A17" s="161" t="s">
        <v>327</v>
      </c>
      <c r="B17" s="66">
        <v>0</v>
      </c>
      <c r="C17" s="158"/>
      <c r="D17" s="66">
        <v>0</v>
      </c>
      <c r="E17" s="158"/>
      <c r="F17" s="66">
        <v>0</v>
      </c>
      <c r="G17" s="158"/>
    </row>
    <row r="18" spans="1:7" ht="26.45" customHeight="1">
      <c r="A18" s="161" t="s">
        <v>328</v>
      </c>
      <c r="B18" s="66">
        <v>0</v>
      </c>
      <c r="C18" s="158"/>
      <c r="D18" s="66">
        <v>0</v>
      </c>
      <c r="E18" s="67"/>
      <c r="F18" s="66">
        <v>0</v>
      </c>
      <c r="G18" s="67"/>
    </row>
    <row r="19" spans="1:7" ht="27.6" customHeight="1">
      <c r="A19" s="9" t="s">
        <v>329</v>
      </c>
      <c r="B19" s="64">
        <v>0</v>
      </c>
      <c r="C19" s="44"/>
      <c r="D19" s="64">
        <v>0</v>
      </c>
      <c r="E19" s="65"/>
      <c r="F19" s="64">
        <v>0</v>
      </c>
      <c r="G19" s="65"/>
    </row>
    <row r="20" spans="1:7" ht="40.9" customHeight="1">
      <c r="A20" s="161" t="s">
        <v>330</v>
      </c>
      <c r="B20" s="66">
        <v>0</v>
      </c>
      <c r="C20" s="158"/>
      <c r="D20" s="66">
        <v>0</v>
      </c>
      <c r="E20" s="67"/>
      <c r="F20" s="66">
        <v>0</v>
      </c>
      <c r="G20" s="67"/>
    </row>
    <row r="21" spans="1:7" ht="70.900000000000006" customHeight="1">
      <c r="A21" s="161" t="s">
        <v>334</v>
      </c>
      <c r="B21" s="66">
        <v>0</v>
      </c>
      <c r="C21" s="158"/>
      <c r="D21" s="66">
        <v>0</v>
      </c>
      <c r="E21" s="67"/>
      <c r="F21" s="66">
        <v>0</v>
      </c>
      <c r="G21" s="67"/>
    </row>
    <row r="22" spans="1:7" ht="66" customHeight="1">
      <c r="A22" s="161" t="s">
        <v>332</v>
      </c>
      <c r="B22" s="66">
        <v>0</v>
      </c>
      <c r="C22" s="158"/>
      <c r="D22" s="66">
        <v>0</v>
      </c>
      <c r="E22" s="67"/>
      <c r="F22" s="66">
        <v>0</v>
      </c>
      <c r="G22" s="67"/>
    </row>
    <row r="23" spans="1:7" ht="42.6" customHeight="1">
      <c r="A23" s="161" t="s">
        <v>331</v>
      </c>
      <c r="B23" s="66">
        <v>0</v>
      </c>
      <c r="C23" s="158"/>
      <c r="D23" s="66">
        <v>0</v>
      </c>
      <c r="E23" s="67"/>
      <c r="F23" s="66">
        <v>0</v>
      </c>
      <c r="G23" s="67"/>
    </row>
    <row r="24" spans="1:7" ht="66" customHeight="1">
      <c r="A24" s="161" t="s">
        <v>335</v>
      </c>
      <c r="B24" s="66">
        <v>0</v>
      </c>
      <c r="C24" s="158"/>
      <c r="D24" s="66">
        <v>0</v>
      </c>
      <c r="E24" s="67"/>
      <c r="F24" s="66">
        <v>0</v>
      </c>
      <c r="G24" s="67"/>
    </row>
    <row r="25" spans="1:7" ht="64.900000000000006" customHeight="1">
      <c r="A25" s="161" t="s">
        <v>333</v>
      </c>
      <c r="B25" s="66">
        <v>0</v>
      </c>
      <c r="C25" s="158"/>
      <c r="D25" s="66">
        <v>0</v>
      </c>
      <c r="E25" s="67"/>
      <c r="F25" s="66">
        <v>0</v>
      </c>
      <c r="G25" s="67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Текст</vt:lpstr>
      <vt:lpstr>Приложение 1</vt:lpstr>
      <vt:lpstr>Приложение </vt:lpstr>
      <vt:lpstr>Приложение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Alyabieva</cp:lastModifiedBy>
  <cp:lastPrinted>2021-12-08T04:18:06Z</cp:lastPrinted>
  <dcterms:created xsi:type="dcterms:W3CDTF">2018-03-09T14:32:20Z</dcterms:created>
  <dcterms:modified xsi:type="dcterms:W3CDTF">2021-12-09T07:10:38Z</dcterms:modified>
</cp:coreProperties>
</file>